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СурЭС\F_TP1100.PS.0015\"/>
    </mc:Choice>
  </mc:AlternateContent>
  <bookViews>
    <workbookView xWindow="0" yWindow="0" windowWidth="20490" windowHeight="6720" tabRatio="893"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 sheetId="27" r:id="rId10"/>
    <sheet name="7. Паспорт отчет о закупке" sheetId="31" r:id="rId11"/>
    <sheet name="8. Общие сведения " sheetId="26" r:id="rId12"/>
  </sheets>
  <externalReferences>
    <externalReference r:id="rId13"/>
    <externalReference r:id="rId14"/>
    <externalReference r:id="rId15"/>
  </externalReferences>
  <definedNames>
    <definedName name="_xlnm._FilterDatabase" localSheetId="10" hidden="1">'7. Паспорт отчет о закупке'!$A$25:$AV$52</definedName>
    <definedName name="CalcMethod">[1]Проект!$B$77</definedName>
    <definedName name="LINE16" localSheetId="9">'6.2. Паспорт фин осв ввод '!$23:$23</definedName>
    <definedName name="LINE16">'8. Общие сведения '!$31:$31</definedName>
    <definedName name="LINE18" localSheetId="10">#REF!</definedName>
    <definedName name="LINE18">#REF!</definedName>
    <definedName name="PRIZNAK" localSheetId="10">'[2]NS1100.VL.0003'!#REF!</definedName>
    <definedName name="PRIZNAK" localSheetId="11">'[3]NS1100.VL.0003'!#REF!</definedName>
    <definedName name="PRIZNAK">'[2]NS1100.VL.0003'!#REF!</definedName>
    <definedName name="PRIZNAK10" localSheetId="11">'[3]TP1100.VL.0025'!#REF!</definedName>
    <definedName name="PRIZNAK10">'[2]TP1100.VL.0015'!#REF!</definedName>
    <definedName name="PRIZNAK11" localSheetId="11">'[3]TP1100.VL.0026'!#REF!</definedName>
    <definedName name="PRIZNAK11">'[2]TP1100.VL.0014'!#REF!</definedName>
    <definedName name="PRIZNAK12" localSheetId="11">'[3]TP1100.VL.0027'!#REF!</definedName>
    <definedName name="PRIZNAK12">'[2]TP1100.VL.0013'!#REF!</definedName>
    <definedName name="PRIZNAK13" localSheetId="11">'[3]TP1100.VL.0028'!#REF!</definedName>
    <definedName name="PRIZNAK13">'[2]TP1100.VL.0001'!#REF!</definedName>
    <definedName name="PRIZNAK14" localSheetId="11">'[3]TP1100.PS.0051'!#REF!</definedName>
    <definedName name="PRIZNAK14">'[2]TP1100.PS.0039'!#REF!</definedName>
    <definedName name="PRIZNAK15" localSheetId="11">'[3]TP1100.PS.0053'!#REF!</definedName>
    <definedName name="PRIZNAK15">'[2]TP1100.PS.0040'!#REF!</definedName>
    <definedName name="PRIZNAK16" localSheetId="11">'8. Общие сведения '!#REF!</definedName>
    <definedName name="PRIZNAK16">'[2]TP1100.PS.0041'!#REF!</definedName>
    <definedName name="PRIZNAK17" localSheetId="11">'[3]TP1100.PS.0016'!#REF!</definedName>
    <definedName name="PRIZNAK17">'[2]TP1100.PS.0016'!#REF!</definedName>
    <definedName name="PRIZNAK18" localSheetId="11">'[3]TP1100.PS.0041'!#REF!</definedName>
    <definedName name="PRIZNAK18">#REF!</definedName>
    <definedName name="PRIZNAK19" localSheetId="10">#REF!</definedName>
    <definedName name="PRIZNAK19" localSheetId="11">'[3]TP1100.PS.0040'!#REF!</definedName>
    <definedName name="PRIZNAK19">#REF!</definedName>
    <definedName name="PRIZNAK2" localSheetId="10">'[2]TP1100.VL.0028'!#REF!</definedName>
    <definedName name="PRIZNAK2" localSheetId="11">'[3]TP1100.VL.0001'!#REF!</definedName>
    <definedName name="PRIZNAK2">'[2]TP1100.VL.0028'!#REF!</definedName>
    <definedName name="PRIZNAK20" localSheetId="11">'[3]TP1100.PS.0039'!#REF!</definedName>
    <definedName name="PRIZNAK20">'[2]TP1100.PS.0051'!#REF!</definedName>
    <definedName name="PRIZNAK21" localSheetId="11">'[3]TP1100.PS.0052'!#REF!</definedName>
    <definedName name="PRIZNAK21">'[2]TP1100.PS.0052'!#REF!</definedName>
    <definedName name="PRIZNAK22" localSheetId="11">'[3]NS1100.VL.0006'!#REF!</definedName>
    <definedName name="PRIZNAK22">'[2]NS1100.VL.0006'!#REF!</definedName>
    <definedName name="PRIZNAK23" localSheetId="11">'[3]TP1100.VL.0041'!#REF!</definedName>
    <definedName name="PRIZNAK23">'[2]NS1100.KL.0010'!#REF!</definedName>
    <definedName name="PRIZNAK24" localSheetId="11">'[3]NS1100.VL.0008'!#REF!</definedName>
    <definedName name="PRIZNAK24">'[2]TP1100.PS.0049'!#REF!</definedName>
    <definedName name="PRIZNAK25" localSheetId="11">'[3]NS1100.KL.0010'!#REF!</definedName>
    <definedName name="PRIZNAK25">'[2]TP1100.PS.0048'!#REF!</definedName>
    <definedName name="PRIZNAK26" localSheetId="11">'[3]TP1100.PS.0048'!#REF!</definedName>
    <definedName name="PRIZNAK26">'[2]TP1100.PS.0056'!#REF!</definedName>
    <definedName name="PRIZNAK27" localSheetId="11">'[3]TP1100.PS.0049'!#REF!</definedName>
    <definedName name="PRIZNAK27">'[2]NS1100.VL.0005'!#REF!</definedName>
    <definedName name="PRIZNAK28" localSheetId="11">'[3]TP1100.PS.0056'!#REF!</definedName>
    <definedName name="PRIZNAK28">'[2]NS1100.KL.0009'!#REF!</definedName>
    <definedName name="PRIZNAK29" localSheetId="11">'[3]NS1100.VL.0005'!#REF!</definedName>
    <definedName name="PRIZNAK29">'[2]TP1100.PR.0058'!#REF!</definedName>
    <definedName name="PRIZNAK3" localSheetId="11">'[3]TP1100.VL.0013'!#REF!</definedName>
    <definedName name="PRIZNAK3">'[2]TP1100.VL.0027'!#REF!</definedName>
    <definedName name="PRIZNAK30" localSheetId="11">'[3]NS1100.KL.0009'!#REF!</definedName>
    <definedName name="PRIZNAK30">'[2]TP1100.PR.0059'!#REF!</definedName>
    <definedName name="PRIZNAK31" localSheetId="11">'[3]TP1100.PR.0064'!#REF!</definedName>
    <definedName name="PRIZNAK31">'[2]TP1100.PR.0052'!#REF!</definedName>
    <definedName name="PRIZNAK32" localSheetId="11">'[3]TP1100.PR.0052'!#REF!</definedName>
    <definedName name="PRIZNAK32">'[2]TP1100.PR.0060'!#REF!</definedName>
    <definedName name="PRIZNAK33" localSheetId="11">'[3]TP1100.PR.0018'!#REF!</definedName>
    <definedName name="PRIZNAK33">'[2]TP1100.PR.0018'!#REF!</definedName>
    <definedName name="PRIZNAK34" localSheetId="11">'[3]TP1100.PR.0017'!#REF!</definedName>
    <definedName name="PRIZNAK34">'[2]TP1100.PR.0017'!#REF!</definedName>
    <definedName name="PRIZNAK35" localSheetId="11">'[3]TP1100.PR.0058'!#REF!</definedName>
    <definedName name="PRIZNAK35">'[2]TP1100.PR.0064'!#REF!</definedName>
    <definedName name="PRIZNAK36" localSheetId="11">'[3]TP1100.PR.0059'!#REF!</definedName>
    <definedName name="PRIZNAK36">'[2]TP1100.PR.0019'!#REF!</definedName>
    <definedName name="PRIZNAK37" localSheetId="11">'[3]TP1100.PR.0060'!#REF!</definedName>
    <definedName name="PRIZNAK37">'[2]NS1100.PH.0004'!#REF!</definedName>
    <definedName name="PRIZNAK38" localSheetId="11">'[3]TP1100.PR.0019'!#REF!</definedName>
    <definedName name="PRIZNAK38">'[2]TP1100.PH.0015'!#REF!</definedName>
    <definedName name="PRIZNAK39" localSheetId="11">'[3]NS1100.PH.0004'!#REF!</definedName>
    <definedName name="PRIZNAK39">'[2]TP1100.PH.0017'!#REF!</definedName>
    <definedName name="PRIZNAK4" localSheetId="11">'[3]TP1100.VL.0014'!#REF!</definedName>
    <definedName name="PRIZNAK4">'[2]TP1100.VL.0026'!#REF!</definedName>
    <definedName name="PRIZNAK40" localSheetId="11">'[3]TP1100.PH.0015'!#REF!</definedName>
    <definedName name="PRIZNAK40">'[2]TP1100.PR.0067'!#REF!</definedName>
    <definedName name="PRIZNAK41" localSheetId="11">'[3]TP1100.PR.0053'!#REF!</definedName>
    <definedName name="PRIZNAK41">'[2]TP1100.PR.0050'!#REF!</definedName>
    <definedName name="PRIZNAK42" localSheetId="11">'[3]TP1100.PH.0017'!#REF!</definedName>
    <definedName name="PRIZNAK42">'[2]TP1100.PR.0049'!#REF!</definedName>
    <definedName name="PRIZNAK43" localSheetId="11">'[3]TP1100.PR.0067'!#REF!</definedName>
    <definedName name="PRIZNAK43">'[2]TP1100.PR.0048'!#REF!</definedName>
    <definedName name="PRIZNAK44" localSheetId="11">'[3]TP1100.PR.0050'!#REF!</definedName>
    <definedName name="PRIZNAK44">'[2]TP1100.PR.0021'!#REF!</definedName>
    <definedName name="PRIZNAK45" localSheetId="11">'[3]TP1100.PR.0021'!#REF!</definedName>
    <definedName name="PRIZNAK45">'[2]TP1100.PR.0022'!#REF!</definedName>
    <definedName name="PRIZNAK46" localSheetId="11">'[3]TP1100.PR.0022'!#REF!</definedName>
    <definedName name="PRIZNAK46">'[2]TP1100.PR.0023'!#REF!</definedName>
    <definedName name="PRIZNAK47" localSheetId="11">'[3]TP1100.PR.0023'!#REF!</definedName>
    <definedName name="PRIZNAK47">'[2]TP1100.PR.0024'!#REF!</definedName>
    <definedName name="PRIZNAK48" localSheetId="11">'[3]TP1100.PR.0024'!#REF!</definedName>
    <definedName name="PRIZNAK48">'[2]TP1100.PR.0025'!#REF!</definedName>
    <definedName name="PRIZNAK49" localSheetId="11">'[3]TP1100.PR.0025'!#REF!</definedName>
    <definedName name="PRIZNAK49">'[2]TP1100.PR.0026'!#REF!</definedName>
    <definedName name="PRIZNAK5" localSheetId="11">'[3]TP1100.VL.0015'!#REF!</definedName>
    <definedName name="PRIZNAK5">'[2]TP1100.VL.0025'!#REF!</definedName>
    <definedName name="PRIZNAK50" localSheetId="11">'[3]TP1100.PR.0026'!#REF!</definedName>
    <definedName name="PRIZNAK50">'[2]TP1100.PR.0027'!#REF!</definedName>
    <definedName name="PRIZNAK51" localSheetId="11">'[3]TP1100.PR.0027'!#REF!</definedName>
    <definedName name="PRIZNAK51">'[2]TP1100.PR.0028'!#REF!</definedName>
    <definedName name="PRIZNAK52" localSheetId="11">'[3]TP1100.PR.0028'!#REF!</definedName>
    <definedName name="PRIZNAK52">'[2]TP1100.PR.0029'!#REF!</definedName>
    <definedName name="PRIZNAK53" localSheetId="11">'[3]TP1100.PR.0029'!#REF!</definedName>
    <definedName name="PRIZNAK53">'[2]TP1100.PR.0030'!#REF!</definedName>
    <definedName name="PRIZNAK54" localSheetId="11">'[3]TP1100.PR.0030'!#REF!</definedName>
    <definedName name="PRIZNAK54">'[2]TP1100.PR.0031'!#REF!</definedName>
    <definedName name="PRIZNAK55" localSheetId="11">'[3]TP1100.PR.0031'!#REF!</definedName>
    <definedName name="PRIZNAK55">'[2]TP1100.PR.0032'!#REF!</definedName>
    <definedName name="PRIZNAK56" localSheetId="11">'[3]TP1100.PR.0032'!#REF!</definedName>
    <definedName name="PRIZNAK56">'[2]TP1100.PR.0033'!#REF!</definedName>
    <definedName name="PRIZNAK57" localSheetId="11">'[3]TP1100.PR.0033'!#REF!</definedName>
    <definedName name="PRIZNAK57">'[2]TP1100.PR.0034'!#REF!</definedName>
    <definedName name="PRIZNAK58" localSheetId="11">'[3]TP1100.PR.0034'!#REF!</definedName>
    <definedName name="PRIZNAK58">'[2]TP1100.PR.0035'!#REF!</definedName>
    <definedName name="PRIZNAK59" localSheetId="11">'[3]TP1100.PR.0035'!#REF!</definedName>
    <definedName name="PRIZNAK59">'[2]TP1100.PR.0036'!#REF!</definedName>
    <definedName name="PRIZNAK6" localSheetId="11">'[3]TP1100.VL.0016'!#REF!</definedName>
    <definedName name="PRIZNAK6">'[2]TP1100.VL.0023'!#REF!</definedName>
    <definedName name="PRIZNAK60" localSheetId="11">'[3]TP1100.PR.0036'!#REF!</definedName>
    <definedName name="PRIZNAK60">'[2]TP1100.PR.0037'!#REF!</definedName>
    <definedName name="PRIZNAK61" localSheetId="11">'[3]TP1100.PR.0037'!#REF!</definedName>
    <definedName name="PRIZNAK61">'[2]TP1100.PR.0038'!#REF!</definedName>
    <definedName name="PRIZNAK62" localSheetId="11">'[3]TP1100.PR.0038'!#REF!</definedName>
    <definedName name="PRIZNAK62">'[2]TP1100.PR.0039'!#REF!</definedName>
    <definedName name="PRIZNAK63" localSheetId="11">'[3]TP1100.PR.0039'!#REF!</definedName>
    <definedName name="PRIZNAK63">'[2]TP1100.PR.0040'!#REF!</definedName>
    <definedName name="PRIZNAK64" localSheetId="11">'[3]TP1100.PR.0040'!#REF!</definedName>
    <definedName name="PRIZNAK64">'[2]TP1100.PR.0041'!#REF!</definedName>
    <definedName name="PRIZNAK65" localSheetId="11">'[3]TP1100.PR.0041'!#REF!</definedName>
    <definedName name="PRIZNAK65">'[2]TP1100.PR.0042'!#REF!</definedName>
    <definedName name="PRIZNAK66" localSheetId="11">'[3]TP1100.PR.0042'!#REF!</definedName>
    <definedName name="PRIZNAK66">'[2]TP1100.PR.0043'!#REF!</definedName>
    <definedName name="PRIZNAK67" localSheetId="11">'[3]TP1100.PR.0043'!#REF!</definedName>
    <definedName name="PRIZNAK67">'[2]TP1100.PR.0044'!#REF!</definedName>
    <definedName name="PRIZNAK68" localSheetId="11">'[3]TP1100.PR.0044'!#REF!</definedName>
    <definedName name="PRIZNAK68">'[2]TP1100.PR.0045'!#REF!</definedName>
    <definedName name="PRIZNAK69" localSheetId="11">'[3]TP1100.PR.0045'!#REF!</definedName>
    <definedName name="PRIZNAK69">'[2]TP1100.PR.0046'!#REF!</definedName>
    <definedName name="PRIZNAK7" localSheetId="11">'[3]TP1100.VL.0017'!#REF!</definedName>
    <definedName name="PRIZNAK7">'[2]TP1100.VL.0018'!#REF!</definedName>
    <definedName name="PRIZNAK70" localSheetId="11">'[3]TP1100.PR.0046'!#REF!</definedName>
    <definedName name="PRIZNAK70">'[2]TP1100.PR.0047'!#REF!</definedName>
    <definedName name="PRIZNAK71" localSheetId="11">'[3]TP1100.PR.0047'!#REF!</definedName>
    <definedName name="PRIZNAK71">'[2]TP1100.PH.0014'!#REF!</definedName>
    <definedName name="PRIZNAK72" localSheetId="11">'[3]TP1100.PR.0048'!#REF!</definedName>
    <definedName name="PRIZNAK72">'[2]TP1100.PH.0013'!#REF!</definedName>
    <definedName name="PRIZNAK73" localSheetId="11">'[3]TP1100.PR.0049'!#REF!</definedName>
    <definedName name="PRIZNAK73">'[2]NS1100.PH.0003'!#REF!</definedName>
    <definedName name="PRIZNAK74" localSheetId="11">'[3]TP1100.PH.0014'!#REF!</definedName>
    <definedName name="PRIZNAK74">'[2]NS1100.PH.0002'!#REF!</definedName>
    <definedName name="PRIZNAK75" localSheetId="11">'[3]TP1100.PH.0013'!#REF!</definedName>
    <definedName name="PRIZNAK75">'[2]PK1100.01'!#REF!</definedName>
    <definedName name="PRIZNAK76" localSheetId="11">'[3]NS1100.PH.0003'!#REF!</definedName>
    <definedName name="PRIZNAK76">'[2]PK1100.07'!#REF!</definedName>
    <definedName name="PRIZNAK77" localSheetId="11">'[3]NS1100.PH.0002'!#REF!</definedName>
    <definedName name="PRIZNAK77">'[2]TP1100.PS.0022'!#REF!</definedName>
    <definedName name="PRIZNAK78">'[3]PK1100.01'!#REF!</definedName>
    <definedName name="PRIZNAK79">'[3]PK1100.07'!#REF!</definedName>
    <definedName name="PRIZNAK8" localSheetId="11">'[3]TP1100.VL.0018'!#REF!</definedName>
    <definedName name="PRIZNAK8">'[2]TP1100.VL.0017'!#REF!</definedName>
    <definedName name="PRIZNAK80">'[3]TP1100.PS.0022'!#REF!</definedName>
    <definedName name="PRIZNAK9" localSheetId="11">'[3]TP1100.VL.0023'!#REF!</definedName>
    <definedName name="PRIZNAK9">'[2]TP1100.VL.0016'!#REF!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эфф'!$A$1:$X$96</definedName>
    <definedName name="_xlnm.Print_Area" localSheetId="8">'6.1. Паспорт сетевой график'!$A$1:$L$54</definedName>
    <definedName name="_xlnm.Print_Area" localSheetId="10">'7. Паспорт отчет о закупке'!$A$1:$AV$52</definedName>
  </definedNames>
  <calcPr calcId="162913"/>
</workbook>
</file>

<file path=xl/calcChain.xml><?xml version="1.0" encoding="utf-8"?>
<calcChain xmlns="http://schemas.openxmlformats.org/spreadsheetml/2006/main">
  <c r="B28" i="26" l="1"/>
  <c r="A4" i="12" l="1"/>
  <c r="A15" i="16" l="1"/>
  <c r="A12" i="16"/>
  <c r="A9" i="16"/>
  <c r="A15" i="25"/>
  <c r="A12" i="25"/>
  <c r="A15" i="10"/>
  <c r="A12" i="10"/>
  <c r="A14" i="17"/>
  <c r="A11" i="17"/>
  <c r="A8" i="17"/>
  <c r="A15" i="6"/>
  <c r="A12" i="6"/>
  <c r="A9" i="6"/>
  <c r="A15" i="14"/>
  <c r="A12" i="14"/>
  <c r="A9" i="14"/>
  <c r="A16" i="13"/>
  <c r="A13" i="13"/>
  <c r="A14" i="12"/>
  <c r="A11" i="12"/>
  <c r="A15" i="26"/>
  <c r="A12" i="26"/>
  <c r="A9" i="26"/>
  <c r="A15" i="31"/>
  <c r="A12" i="31"/>
  <c r="A9" i="31"/>
  <c r="A14" i="27"/>
  <c r="A11" i="27"/>
  <c r="A8" i="27"/>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25" l="1"/>
  <c r="C90" i="25"/>
  <c r="B90" i="25"/>
  <c r="AZ87" i="25"/>
  <c r="AY87" i="25"/>
  <c r="AX87" i="25"/>
  <c r="AW87" i="25"/>
  <c r="AV87" i="25"/>
  <c r="AU87" i="25"/>
  <c r="AT87" i="25"/>
  <c r="AS87" i="25"/>
  <c r="AR87" i="25"/>
  <c r="AQ87" i="25"/>
  <c r="AP87" i="25"/>
  <c r="AO87" i="25"/>
  <c r="AN87" i="25"/>
  <c r="AM87" i="25"/>
  <c r="AL87" i="25"/>
  <c r="AK87" i="25"/>
  <c r="AJ87" i="25"/>
  <c r="AI87" i="25"/>
  <c r="AH87" i="25"/>
  <c r="AG87" i="25"/>
  <c r="AF87" i="25"/>
  <c r="AE87" i="25"/>
  <c r="AD87" i="25"/>
  <c r="AC87" i="25"/>
  <c r="AB87" i="25"/>
  <c r="AA87" i="25"/>
  <c r="Z87" i="25"/>
  <c r="Y87" i="25"/>
  <c r="X87" i="25"/>
  <c r="W87" i="25"/>
  <c r="V87" i="25"/>
  <c r="U87" i="25"/>
  <c r="T87" i="25"/>
  <c r="S87" i="25"/>
  <c r="R87" i="25"/>
  <c r="Q87" i="25"/>
  <c r="P87" i="25"/>
  <c r="O87" i="25"/>
  <c r="N87" i="25"/>
  <c r="M87" i="25"/>
  <c r="L87" i="25"/>
  <c r="K87" i="25"/>
  <c r="J87" i="25"/>
  <c r="I87" i="25"/>
  <c r="H87" i="25"/>
  <c r="G87" i="25"/>
  <c r="F87" i="25"/>
  <c r="E87" i="25"/>
  <c r="D87" i="25"/>
  <c r="C87" i="25"/>
  <c r="B87" i="25"/>
  <c r="AZ82" i="25"/>
  <c r="AJ82" i="25"/>
  <c r="U82" i="25"/>
  <c r="T82" i="25"/>
  <c r="R82" i="25"/>
  <c r="L82" i="25"/>
  <c r="D82" i="25"/>
  <c r="B81" i="25"/>
  <c r="C79" i="25"/>
  <c r="B79" i="25"/>
  <c r="E78" i="25"/>
  <c r="F78" i="25" s="1"/>
  <c r="D78" i="25"/>
  <c r="D90" i="25" s="1"/>
  <c r="AZ74" i="25"/>
  <c r="AY74" i="25"/>
  <c r="AY82" i="25" s="1"/>
  <c r="AX74" i="25"/>
  <c r="AX82" i="25" s="1"/>
  <c r="AW74" i="25"/>
  <c r="AW82" i="25" s="1"/>
  <c r="AV74" i="25"/>
  <c r="AV82" i="25" s="1"/>
  <c r="AU74" i="25"/>
  <c r="AU82" i="25" s="1"/>
  <c r="AT74" i="25"/>
  <c r="AT82" i="25" s="1"/>
  <c r="AS74" i="25"/>
  <c r="AS82" i="25" s="1"/>
  <c r="AR74" i="25"/>
  <c r="AR82" i="25" s="1"/>
  <c r="AQ74" i="25"/>
  <c r="AQ82" i="25" s="1"/>
  <c r="AP74" i="25"/>
  <c r="AP82" i="25" s="1"/>
  <c r="AO74" i="25"/>
  <c r="AO82" i="25" s="1"/>
  <c r="AN74" i="25"/>
  <c r="AN82" i="25" s="1"/>
  <c r="AM74" i="25"/>
  <c r="AM82" i="25" s="1"/>
  <c r="AL74" i="25"/>
  <c r="AL82" i="25" s="1"/>
  <c r="AK74" i="25"/>
  <c r="AK82" i="25" s="1"/>
  <c r="AJ74" i="25"/>
  <c r="AI74" i="25"/>
  <c r="AI82" i="25" s="1"/>
  <c r="AH74" i="25"/>
  <c r="AH82" i="25" s="1"/>
  <c r="AG74" i="25"/>
  <c r="AG82" i="25" s="1"/>
  <c r="AF74" i="25"/>
  <c r="AF82" i="25" s="1"/>
  <c r="AE74" i="25"/>
  <c r="AE82" i="25" s="1"/>
  <c r="AD74" i="25"/>
  <c r="AD82" i="25" s="1"/>
  <c r="AC74" i="25"/>
  <c r="AC82" i="25" s="1"/>
  <c r="AB74" i="25"/>
  <c r="AB82" i="25" s="1"/>
  <c r="AA74" i="25"/>
  <c r="AA82" i="25" s="1"/>
  <c r="Z74" i="25"/>
  <c r="Z82" i="25" s="1"/>
  <c r="Y74" i="25"/>
  <c r="Y82" i="25" s="1"/>
  <c r="X74" i="25"/>
  <c r="X82" i="25" s="1"/>
  <c r="W74" i="25"/>
  <c r="W82" i="25" s="1"/>
  <c r="V74" i="25"/>
  <c r="V82" i="25" s="1"/>
  <c r="U74" i="25"/>
  <c r="T74" i="25"/>
  <c r="S74" i="25"/>
  <c r="S82" i="25" s="1"/>
  <c r="R74" i="25"/>
  <c r="Q74" i="25"/>
  <c r="Q82" i="25" s="1"/>
  <c r="P74" i="25"/>
  <c r="P82" i="25" s="1"/>
  <c r="O74" i="25"/>
  <c r="O82" i="25" s="1"/>
  <c r="N74" i="25"/>
  <c r="N82" i="25" s="1"/>
  <c r="M74" i="25"/>
  <c r="M82" i="25" s="1"/>
  <c r="L74" i="25"/>
  <c r="K74" i="25"/>
  <c r="K82" i="25" s="1"/>
  <c r="J74" i="25"/>
  <c r="J82" i="25" s="1"/>
  <c r="I74" i="25"/>
  <c r="I82" i="25" s="1"/>
  <c r="H74" i="25"/>
  <c r="H82" i="25" s="1"/>
  <c r="G74" i="25"/>
  <c r="G82" i="25" s="1"/>
  <c r="F74" i="25"/>
  <c r="F82" i="25" s="1"/>
  <c r="E74" i="25"/>
  <c r="E82" i="25" s="1"/>
  <c r="D74" i="25"/>
  <c r="C74" i="25"/>
  <c r="C82" i="25" s="1"/>
  <c r="B74" i="25"/>
  <c r="B82" i="25" s="1"/>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66" i="25"/>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C62" i="25"/>
  <c r="B62" i="25"/>
  <c r="C56" i="25"/>
  <c r="B56" i="25"/>
  <c r="AZ49" i="25"/>
  <c r="AZ63" i="25" s="1"/>
  <c r="AY49" i="25"/>
  <c r="AY63" i="25" s="1"/>
  <c r="AX49" i="25"/>
  <c r="AX63" i="25" s="1"/>
  <c r="AX85" i="25" s="1"/>
  <c r="AW49" i="25"/>
  <c r="AW63" i="25" s="1"/>
  <c r="AV49" i="25"/>
  <c r="AV63" i="25" s="1"/>
  <c r="AU49" i="25"/>
  <c r="AU63" i="25" s="1"/>
  <c r="AT49" i="25"/>
  <c r="AT63" i="25" s="1"/>
  <c r="AS49" i="25"/>
  <c r="AS63" i="25" s="1"/>
  <c r="AR49" i="25"/>
  <c r="AR63" i="25" s="1"/>
  <c r="AQ49" i="25"/>
  <c r="AQ63" i="25" s="1"/>
  <c r="AP49" i="25"/>
  <c r="AP63" i="25" s="1"/>
  <c r="AO49" i="25"/>
  <c r="AO63" i="25" s="1"/>
  <c r="AN49" i="25"/>
  <c r="AN63" i="25" s="1"/>
  <c r="AM49" i="25"/>
  <c r="AM63" i="25" s="1"/>
  <c r="AM85" i="25" s="1"/>
  <c r="AL49" i="25"/>
  <c r="AL63" i="25" s="1"/>
  <c r="AK49" i="25"/>
  <c r="AK63" i="25" s="1"/>
  <c r="AJ49" i="25"/>
  <c r="AJ63" i="25" s="1"/>
  <c r="AI49" i="25"/>
  <c r="AI63" i="25" s="1"/>
  <c r="AH49" i="25"/>
  <c r="AH63" i="25" s="1"/>
  <c r="AG49" i="25"/>
  <c r="AG63" i="25" s="1"/>
  <c r="AF49" i="25"/>
  <c r="AF63" i="25" s="1"/>
  <c r="AE49" i="25"/>
  <c r="AE63" i="25" s="1"/>
  <c r="AD49" i="25"/>
  <c r="AD63" i="25" s="1"/>
  <c r="AC49" i="25"/>
  <c r="AC63" i="25" s="1"/>
  <c r="AB49" i="25"/>
  <c r="AB63" i="25" s="1"/>
  <c r="AA49" i="25"/>
  <c r="AA63" i="25" s="1"/>
  <c r="Z49" i="25"/>
  <c r="Z63" i="25" s="1"/>
  <c r="Y49" i="25"/>
  <c r="Y63" i="25" s="1"/>
  <c r="X49" i="25"/>
  <c r="X63" i="25" s="1"/>
  <c r="W49" i="25"/>
  <c r="W63" i="25" s="1"/>
  <c r="V49" i="25"/>
  <c r="V63" i="25" s="1"/>
  <c r="U49" i="25"/>
  <c r="U63" i="25" s="1"/>
  <c r="T49" i="25"/>
  <c r="T63" i="25" s="1"/>
  <c r="S49" i="25"/>
  <c r="S63" i="25" s="1"/>
  <c r="R49" i="25"/>
  <c r="R63" i="25" s="1"/>
  <c r="Q49" i="25"/>
  <c r="Q63" i="25" s="1"/>
  <c r="P49" i="25"/>
  <c r="P63" i="25" s="1"/>
  <c r="O49" i="25"/>
  <c r="O63" i="25" s="1"/>
  <c r="N49" i="25"/>
  <c r="N63" i="25" s="1"/>
  <c r="M49" i="25"/>
  <c r="M63" i="25" s="1"/>
  <c r="L49" i="25"/>
  <c r="L63" i="25" s="1"/>
  <c r="K49" i="25"/>
  <c r="K63" i="25" s="1"/>
  <c r="J49" i="25"/>
  <c r="J63" i="25" s="1"/>
  <c r="I49" i="25"/>
  <c r="I63" i="25" s="1"/>
  <c r="H49" i="25"/>
  <c r="H63" i="25" s="1"/>
  <c r="G49" i="25"/>
  <c r="G63" i="25" s="1"/>
  <c r="F49" i="25"/>
  <c r="F63" i="25" s="1"/>
  <c r="E49" i="25"/>
  <c r="E63" i="25" s="1"/>
  <c r="D49" i="25"/>
  <c r="D63" i="25" s="1"/>
  <c r="D85" i="25" s="1"/>
  <c r="C49" i="25"/>
  <c r="C63" i="25" s="1"/>
  <c r="B49" i="25"/>
  <c r="B63" i="25" s="1"/>
  <c r="B85" i="25" s="1"/>
  <c r="B48" i="25"/>
  <c r="C48" i="25" s="1"/>
  <c r="D46" i="25"/>
  <c r="B44" i="25"/>
  <c r="B45" i="25" s="1"/>
  <c r="B34" i="25"/>
  <c r="B31" i="25"/>
  <c r="B68" i="25" l="1"/>
  <c r="B64" i="25" s="1"/>
  <c r="W85" i="25"/>
  <c r="C68" i="25"/>
  <c r="D48" i="25"/>
  <c r="E48" i="25" s="1"/>
  <c r="E68" i="25" s="1"/>
  <c r="C69" i="25"/>
  <c r="G78" i="25"/>
  <c r="H78" i="25" s="1"/>
  <c r="F90" i="25"/>
  <c r="U85" i="25"/>
  <c r="E85" i="25"/>
  <c r="AV85" i="25"/>
  <c r="E90" i="25"/>
  <c r="AG85" i="25"/>
  <c r="AS85" i="25"/>
  <c r="AF85" i="25"/>
  <c r="F48" i="25"/>
  <c r="R85" i="25"/>
  <c r="AH85" i="25"/>
  <c r="M85" i="25"/>
  <c r="AC85" i="25"/>
  <c r="H85" i="25"/>
  <c r="AA85" i="25"/>
  <c r="AR85" i="25"/>
  <c r="I85" i="25"/>
  <c r="B28" i="25"/>
  <c r="AK85" i="25"/>
  <c r="AQ85" i="25"/>
  <c r="P85" i="25"/>
  <c r="AN85" i="25"/>
  <c r="Q85" i="25"/>
  <c r="Y85" i="25"/>
  <c r="AW85" i="25"/>
  <c r="K85" i="25"/>
  <c r="AJ85" i="25"/>
  <c r="AP85" i="25"/>
  <c r="X85" i="25"/>
  <c r="D56" i="25"/>
  <c r="E46" i="25"/>
  <c r="D79" i="25"/>
  <c r="D62" i="25"/>
  <c r="J85" i="25"/>
  <c r="AZ85" i="25"/>
  <c r="G90" i="25"/>
  <c r="AO85" i="25"/>
  <c r="G85" i="25"/>
  <c r="Z85" i="25"/>
  <c r="C72" i="25"/>
  <c r="B86" i="25"/>
  <c r="B84" i="25" s="1"/>
  <c r="AI85" i="25"/>
  <c r="T85" i="25"/>
  <c r="B71" i="25"/>
  <c r="B73" i="25" s="1"/>
  <c r="C85" i="25"/>
  <c r="S85" i="25"/>
  <c r="L85" i="25"/>
  <c r="AB85" i="25"/>
  <c r="O85" i="25"/>
  <c r="F85" i="25"/>
  <c r="N85" i="25"/>
  <c r="V85" i="25"/>
  <c r="AD85" i="25"/>
  <c r="AL85" i="25"/>
  <c r="AT85" i="25"/>
  <c r="AY85" i="25"/>
  <c r="AU85" i="25"/>
  <c r="AE85" i="25"/>
  <c r="D69" i="25" l="1"/>
  <c r="E69" i="25"/>
  <c r="C84" i="25"/>
  <c r="D68" i="25"/>
  <c r="C81" i="25"/>
  <c r="B80" i="25"/>
  <c r="B75" i="25"/>
  <c r="D72" i="25"/>
  <c r="D70" i="25" s="1"/>
  <c r="D64" i="25" s="1"/>
  <c r="D71" i="25" s="1"/>
  <c r="D73" i="25" s="1"/>
  <c r="H90" i="25"/>
  <c r="I78" i="25"/>
  <c r="F69" i="25"/>
  <c r="F68" i="25"/>
  <c r="G48" i="25"/>
  <c r="C70" i="25"/>
  <c r="C64" i="25" s="1"/>
  <c r="C71" i="25" s="1"/>
  <c r="C73" i="25" s="1"/>
  <c r="E79" i="25"/>
  <c r="F46" i="25"/>
  <c r="E62" i="25"/>
  <c r="E56" i="25"/>
  <c r="E72" i="25" l="1"/>
  <c r="E70" i="25" s="1"/>
  <c r="E64" i="25" s="1"/>
  <c r="E71" i="25" s="1"/>
  <c r="E73" i="25" s="1"/>
  <c r="D84" i="25"/>
  <c r="D80" i="25"/>
  <c r="D75" i="25"/>
  <c r="G69" i="25"/>
  <c r="H48" i="25"/>
  <c r="G68" i="25"/>
  <c r="C75" i="25"/>
  <c r="C80" i="25"/>
  <c r="D81" i="25"/>
  <c r="B76" i="25"/>
  <c r="B77" i="25" s="1"/>
  <c r="I90" i="25"/>
  <c r="J78" i="25"/>
  <c r="F79" i="25"/>
  <c r="F62" i="25"/>
  <c r="G46" i="25"/>
  <c r="F56" i="25"/>
  <c r="E84" i="25" l="1"/>
  <c r="E81" i="25"/>
  <c r="F72" i="25"/>
  <c r="E75" i="25"/>
  <c r="E80" i="25"/>
  <c r="B83" i="25"/>
  <c r="B88" i="25" s="1"/>
  <c r="C76" i="25"/>
  <c r="H69" i="25"/>
  <c r="I48" i="25"/>
  <c r="H68" i="25"/>
  <c r="D76" i="25"/>
  <c r="D77" i="25" s="1"/>
  <c r="J90" i="25"/>
  <c r="K78" i="25"/>
  <c r="G79" i="25"/>
  <c r="G62" i="25"/>
  <c r="H46" i="25"/>
  <c r="G56" i="25"/>
  <c r="F81" i="25" l="1"/>
  <c r="F70" i="25"/>
  <c r="F64" i="25" s="1"/>
  <c r="F71" i="25" s="1"/>
  <c r="F73" i="25" s="1"/>
  <c r="G72" i="25"/>
  <c r="F84" i="25"/>
  <c r="G84" i="25" s="1"/>
  <c r="I69" i="25"/>
  <c r="J48" i="25"/>
  <c r="I68" i="25"/>
  <c r="C77" i="25"/>
  <c r="K90" i="25"/>
  <c r="L78" i="25"/>
  <c r="H79" i="25"/>
  <c r="H62" i="25"/>
  <c r="I46" i="25"/>
  <c r="H56" i="25"/>
  <c r="B93" i="25"/>
  <c r="B89" i="25"/>
  <c r="B94" i="25" s="1"/>
  <c r="B91" i="25"/>
  <c r="E76" i="25"/>
  <c r="C83" i="25"/>
  <c r="C88" i="25" s="1"/>
  <c r="C91" i="25" s="1"/>
  <c r="C93" i="25" l="1"/>
  <c r="C89" i="25"/>
  <c r="C94" i="25" s="1"/>
  <c r="D83" i="25"/>
  <c r="D88" i="25" s="1"/>
  <c r="D91" i="25" s="1"/>
  <c r="D92" i="25" s="1"/>
  <c r="H72" i="25"/>
  <c r="F80" i="25"/>
  <c r="F75" i="25"/>
  <c r="F76" i="25" s="1"/>
  <c r="F77" i="25" s="1"/>
  <c r="G70" i="25"/>
  <c r="G64" i="25" s="1"/>
  <c r="G71" i="25" s="1"/>
  <c r="G73" i="25" s="1"/>
  <c r="H84" i="25"/>
  <c r="I84" i="25" s="1"/>
  <c r="G81" i="25"/>
  <c r="L90" i="25"/>
  <c r="M78" i="25"/>
  <c r="J68" i="25"/>
  <c r="K48" i="25"/>
  <c r="J69" i="25"/>
  <c r="E77" i="25"/>
  <c r="C92" i="25"/>
  <c r="B92" i="25"/>
  <c r="B95" i="25" s="1"/>
  <c r="D93" i="25"/>
  <c r="D89" i="25"/>
  <c r="I79" i="25"/>
  <c r="I62" i="25"/>
  <c r="I56" i="25"/>
  <c r="J46" i="25"/>
  <c r="D94" i="25" l="1"/>
  <c r="E83" i="25"/>
  <c r="E88" i="25" s="1"/>
  <c r="E89" i="25" s="1"/>
  <c r="J84" i="25"/>
  <c r="H81" i="25"/>
  <c r="H70" i="25"/>
  <c r="H64" i="25" s="1"/>
  <c r="H71" i="25" s="1"/>
  <c r="H73" i="25" s="1"/>
  <c r="G75" i="25"/>
  <c r="G80" i="25"/>
  <c r="F83" i="25"/>
  <c r="F88" i="25" s="1"/>
  <c r="F91" i="25" s="1"/>
  <c r="I72" i="25"/>
  <c r="I81" i="25" s="1"/>
  <c r="D95" i="25"/>
  <c r="M90" i="25"/>
  <c r="N78" i="25"/>
  <c r="K68" i="25"/>
  <c r="K69" i="25"/>
  <c r="L48" i="25"/>
  <c r="E91" i="25"/>
  <c r="J79" i="25"/>
  <c r="J56" i="25"/>
  <c r="K46" i="25"/>
  <c r="J62" i="25"/>
  <c r="E94" i="25"/>
  <c r="C95" i="25"/>
  <c r="F93" i="25" l="1"/>
  <c r="E93" i="25"/>
  <c r="F89" i="25"/>
  <c r="F94" i="25" s="1"/>
  <c r="I70" i="25"/>
  <c r="I64" i="25" s="1"/>
  <c r="I71" i="25" s="1"/>
  <c r="I73" i="25" s="1"/>
  <c r="I75" i="25" s="1"/>
  <c r="I76" i="25" s="1"/>
  <c r="I77" i="25" s="1"/>
  <c r="G76" i="25"/>
  <c r="G77" i="25" s="1"/>
  <c r="H80" i="25"/>
  <c r="H75" i="25"/>
  <c r="H76" i="25" s="1"/>
  <c r="H77" i="25" s="1"/>
  <c r="J72" i="25"/>
  <c r="L68" i="25"/>
  <c r="M48" i="25"/>
  <c r="L69" i="25"/>
  <c r="E92" i="25"/>
  <c r="E95" i="25" s="1"/>
  <c r="F92" i="25"/>
  <c r="N90" i="25"/>
  <c r="O78" i="25"/>
  <c r="K56" i="25"/>
  <c r="K79" i="25"/>
  <c r="K62" i="25"/>
  <c r="L46" i="25"/>
  <c r="K84" i="25"/>
  <c r="I80" i="25" l="1"/>
  <c r="F95" i="25"/>
  <c r="L84" i="25"/>
  <c r="J81" i="25"/>
  <c r="J70" i="25"/>
  <c r="J64" i="25" s="1"/>
  <c r="J71" i="25" s="1"/>
  <c r="J73" i="25" s="1"/>
  <c r="K72" i="25"/>
  <c r="L72" i="25" s="1"/>
  <c r="L81" i="25" s="1"/>
  <c r="G83" i="25"/>
  <c r="G88" i="25" s="1"/>
  <c r="M68" i="25"/>
  <c r="M69" i="25"/>
  <c r="N48" i="25"/>
  <c r="O90" i="25"/>
  <c r="P78" i="25"/>
  <c r="L56" i="25"/>
  <c r="M46" i="25"/>
  <c r="L79" i="25"/>
  <c r="L62" i="25"/>
  <c r="J80" i="25" l="1"/>
  <c r="J75" i="25"/>
  <c r="G93" i="25"/>
  <c r="G91" i="25"/>
  <c r="G89" i="25"/>
  <c r="G94" i="25" s="1"/>
  <c r="H83" i="25"/>
  <c r="H88" i="25" s="1"/>
  <c r="H91" i="25" s="1"/>
  <c r="M72" i="25"/>
  <c r="M81" i="25" s="1"/>
  <c r="M84" i="25"/>
  <c r="K81" i="25"/>
  <c r="L70" i="25"/>
  <c r="L64" i="25" s="1"/>
  <c r="L71" i="25" s="1"/>
  <c r="L73" i="25" s="1"/>
  <c r="L80" i="25" s="1"/>
  <c r="K70" i="25"/>
  <c r="K64" i="25" s="1"/>
  <c r="K71" i="25" s="1"/>
  <c r="K73" i="25" s="1"/>
  <c r="Q78" i="25"/>
  <c r="P90" i="25"/>
  <c r="M56" i="25"/>
  <c r="M79" i="25"/>
  <c r="N46" i="25"/>
  <c r="M62" i="25"/>
  <c r="N68" i="25"/>
  <c r="N69" i="25"/>
  <c r="O48" i="25"/>
  <c r="N72" i="25" l="1"/>
  <c r="N81" i="25" s="1"/>
  <c r="I83" i="25"/>
  <c r="I88" i="25" s="1"/>
  <c r="I91" i="25" s="1"/>
  <c r="M70" i="25"/>
  <c r="M64" i="25" s="1"/>
  <c r="M71" i="25" s="1"/>
  <c r="M73" i="25" s="1"/>
  <c r="M80" i="25" s="1"/>
  <c r="H93" i="25"/>
  <c r="H89" i="25"/>
  <c r="H94" i="25" s="1"/>
  <c r="N84" i="25"/>
  <c r="K80" i="25"/>
  <c r="K75" i="25"/>
  <c r="K76" i="25" s="1"/>
  <c r="G92" i="25"/>
  <c r="G95" i="25" s="1"/>
  <c r="H92" i="25"/>
  <c r="H95" i="25" s="1"/>
  <c r="L75" i="25"/>
  <c r="L76" i="25" s="1"/>
  <c r="N70" i="25"/>
  <c r="N64" i="25" s="1"/>
  <c r="N71" i="25" s="1"/>
  <c r="N73" i="25" s="1"/>
  <c r="J76" i="25"/>
  <c r="O72" i="25"/>
  <c r="O81" i="25" s="1"/>
  <c r="N79" i="25"/>
  <c r="N56" i="25"/>
  <c r="N62" i="25"/>
  <c r="O46" i="25"/>
  <c r="Q90" i="25"/>
  <c r="R78" i="25"/>
  <c r="O69" i="25"/>
  <c r="O68" i="25"/>
  <c r="P48" i="25"/>
  <c r="I92" i="25"/>
  <c r="J83" i="25" l="1"/>
  <c r="J88" i="25" s="1"/>
  <c r="J91" i="25" s="1"/>
  <c r="J92" i="25" s="1"/>
  <c r="I89" i="25"/>
  <c r="I94" i="25" s="1"/>
  <c r="I93" i="25"/>
  <c r="M75" i="25"/>
  <c r="J89" i="25"/>
  <c r="K77" i="25"/>
  <c r="J77" i="25"/>
  <c r="O84" i="25"/>
  <c r="K83" i="25"/>
  <c r="K88" i="25" s="1"/>
  <c r="K91" i="25" s="1"/>
  <c r="I95" i="25"/>
  <c r="O70" i="25"/>
  <c r="O64" i="25" s="1"/>
  <c r="O71" i="25" s="1"/>
  <c r="O73" i="25" s="1"/>
  <c r="P72" i="25"/>
  <c r="P81" i="25" s="1"/>
  <c r="J93" i="25"/>
  <c r="R90" i="25"/>
  <c r="S78" i="25"/>
  <c r="O79" i="25"/>
  <c r="O62" i="25"/>
  <c r="P46" i="25"/>
  <c r="O56" i="25"/>
  <c r="J95" i="25"/>
  <c r="N80" i="25"/>
  <c r="N75" i="25"/>
  <c r="P68" i="25"/>
  <c r="P69" i="25"/>
  <c r="Q48" i="25"/>
  <c r="M76" i="25"/>
  <c r="L77" i="25"/>
  <c r="J94" i="25" l="1"/>
  <c r="K89" i="25"/>
  <c r="K94" i="25" s="1"/>
  <c r="K93" i="25"/>
  <c r="Q72" i="25"/>
  <c r="L83" i="25"/>
  <c r="L88" i="25" s="1"/>
  <c r="L89" i="25" s="1"/>
  <c r="P70" i="25"/>
  <c r="P84" i="25"/>
  <c r="P64" i="25"/>
  <c r="P71" i="25" s="1"/>
  <c r="P73" i="25" s="1"/>
  <c r="N76" i="25"/>
  <c r="Q69" i="25"/>
  <c r="R48" i="25"/>
  <c r="Q68" i="25"/>
  <c r="O75" i="25"/>
  <c r="O80" i="25"/>
  <c r="K92" i="25"/>
  <c r="K95" i="25" s="1"/>
  <c r="S90" i="25"/>
  <c r="T78" i="25"/>
  <c r="M77" i="25"/>
  <c r="P62" i="25"/>
  <c r="Q46" i="25"/>
  <c r="P56" i="25"/>
  <c r="P79" i="25"/>
  <c r="L94" i="25" l="1"/>
  <c r="L93" i="25"/>
  <c r="L91" i="25"/>
  <c r="Q81" i="25"/>
  <c r="R72" i="25"/>
  <c r="Q70" i="25"/>
  <c r="Q64" i="25" s="1"/>
  <c r="Q71" i="25" s="1"/>
  <c r="Q73" i="25" s="1"/>
  <c r="M83" i="25"/>
  <c r="M88" i="25" s="1"/>
  <c r="M91" i="25" s="1"/>
  <c r="Q79" i="25"/>
  <c r="Q62" i="25"/>
  <c r="R46" i="25"/>
  <c r="Q56" i="25"/>
  <c r="R69" i="25"/>
  <c r="S48" i="25"/>
  <c r="R68" i="25"/>
  <c r="T90" i="25"/>
  <c r="U78" i="25"/>
  <c r="P75" i="25"/>
  <c r="P80" i="25"/>
  <c r="O76" i="25"/>
  <c r="Q84" i="25"/>
  <c r="N77" i="25"/>
  <c r="N83" i="25" l="1"/>
  <c r="N88" i="25" s="1"/>
  <c r="N91" i="25" s="1"/>
  <c r="N92" i="25" s="1"/>
  <c r="M93" i="25"/>
  <c r="Q75" i="25"/>
  <c r="Q76" i="25" s="1"/>
  <c r="Q77" i="25" s="1"/>
  <c r="Q80" i="25"/>
  <c r="R81" i="25"/>
  <c r="S72" i="25"/>
  <c r="R70" i="25"/>
  <c r="R64" i="25" s="1"/>
  <c r="R71" i="25" s="1"/>
  <c r="R73" i="25" s="1"/>
  <c r="L92" i="25"/>
  <c r="L95" i="25" s="1"/>
  <c r="M92" i="25"/>
  <c r="R84" i="25"/>
  <c r="M89" i="25"/>
  <c r="M94" i="25" s="1"/>
  <c r="R79" i="25"/>
  <c r="R62" i="25"/>
  <c r="S46" i="25"/>
  <c r="R56" i="25"/>
  <c r="O77" i="25"/>
  <c r="P76" i="25"/>
  <c r="U90" i="25"/>
  <c r="V78" i="25"/>
  <c r="S68" i="25"/>
  <c r="S69" i="25"/>
  <c r="T48" i="25"/>
  <c r="O83" i="25" l="1"/>
  <c r="O88" i="25" s="1"/>
  <c r="O91" i="25" s="1"/>
  <c r="O92" i="25" s="1"/>
  <c r="O95" i="25" s="1"/>
  <c r="S84" i="25"/>
  <c r="N89" i="25"/>
  <c r="N94" i="25" s="1"/>
  <c r="N93" i="25"/>
  <c r="S81" i="25"/>
  <c r="S70" i="25"/>
  <c r="S64" i="25" s="1"/>
  <c r="S71" i="25" s="1"/>
  <c r="S73" i="25" s="1"/>
  <c r="M95" i="25"/>
  <c r="F29" i="25"/>
  <c r="F30" i="25" s="1"/>
  <c r="T72" i="25"/>
  <c r="U72" i="25" s="1"/>
  <c r="U81" i="25" s="1"/>
  <c r="N95" i="25"/>
  <c r="T68" i="25"/>
  <c r="T69" i="25"/>
  <c r="U48" i="25"/>
  <c r="S79" i="25"/>
  <c r="S56" i="25"/>
  <c r="T46" i="25"/>
  <c r="S62" i="25"/>
  <c r="V90" i="25"/>
  <c r="W78" i="25"/>
  <c r="P77" i="25"/>
  <c r="R80" i="25"/>
  <c r="R75" i="25"/>
  <c r="T84" i="25" l="1"/>
  <c r="P83" i="25"/>
  <c r="P88" i="25" s="1"/>
  <c r="P93" i="25" s="1"/>
  <c r="O89" i="25"/>
  <c r="O94" i="25" s="1"/>
  <c r="O93" i="25"/>
  <c r="T70" i="25"/>
  <c r="T64" i="25" s="1"/>
  <c r="T71" i="25" s="1"/>
  <c r="T73" i="25" s="1"/>
  <c r="T81" i="25"/>
  <c r="V72" i="25"/>
  <c r="W72" i="25" s="1"/>
  <c r="U70" i="25"/>
  <c r="R76" i="25"/>
  <c r="S80" i="25"/>
  <c r="S75" i="25"/>
  <c r="U69" i="25"/>
  <c r="V48" i="25"/>
  <c r="U68" i="25"/>
  <c r="W90" i="25"/>
  <c r="X78" i="25"/>
  <c r="T79" i="25"/>
  <c r="T56" i="25"/>
  <c r="U46" i="25"/>
  <c r="T62" i="25"/>
  <c r="P89" i="25" l="1"/>
  <c r="P94" i="25" s="1"/>
  <c r="V81" i="25"/>
  <c r="P91" i="25"/>
  <c r="P92" i="25" s="1"/>
  <c r="P95" i="25" s="1"/>
  <c r="Q83" i="25"/>
  <c r="Q88" i="25" s="1"/>
  <c r="Q91" i="25" s="1"/>
  <c r="Q92" i="25" s="1"/>
  <c r="Q95" i="25" s="1"/>
  <c r="U84" i="25"/>
  <c r="V70" i="25"/>
  <c r="R77" i="25"/>
  <c r="S76" i="25"/>
  <c r="T80" i="25"/>
  <c r="T75" i="25"/>
  <c r="W81" i="25"/>
  <c r="W70" i="25"/>
  <c r="X72" i="25"/>
  <c r="U56" i="25"/>
  <c r="U79" i="25"/>
  <c r="V46" i="25"/>
  <c r="U62" i="25"/>
  <c r="U64" i="25"/>
  <c r="U71" i="25" s="1"/>
  <c r="U73" i="25" s="1"/>
  <c r="V69" i="25"/>
  <c r="V68" i="25"/>
  <c r="W48" i="25"/>
  <c r="Y78" i="25"/>
  <c r="X90" i="25"/>
  <c r="R83" i="25" l="1"/>
  <c r="R88" i="25" s="1"/>
  <c r="R91" i="25" s="1"/>
  <c r="R92" i="25" s="1"/>
  <c r="R95" i="25" s="1"/>
  <c r="Q89" i="25"/>
  <c r="Q94" i="25" s="1"/>
  <c r="Q93" i="25"/>
  <c r="V64" i="25"/>
  <c r="V71" i="25" s="1"/>
  <c r="V73" i="25" s="1"/>
  <c r="V80" i="25" s="1"/>
  <c r="U80" i="25"/>
  <c r="U75" i="25"/>
  <c r="T76" i="25"/>
  <c r="T77" i="25" s="1"/>
  <c r="Y90" i="25"/>
  <c r="Z78" i="25"/>
  <c r="X48" i="25"/>
  <c r="W69" i="25"/>
  <c r="W68" i="25"/>
  <c r="V79" i="25"/>
  <c r="W46" i="25"/>
  <c r="V56" i="25"/>
  <c r="V62" i="25"/>
  <c r="X81" i="25"/>
  <c r="Y72" i="25"/>
  <c r="X70" i="25"/>
  <c r="V84" i="25"/>
  <c r="S77" i="25"/>
  <c r="S83" i="25" l="1"/>
  <c r="S88" i="25" s="1"/>
  <c r="S93" i="25" s="1"/>
  <c r="R93" i="25"/>
  <c r="R89" i="25"/>
  <c r="R94" i="25" s="1"/>
  <c r="T83" i="25"/>
  <c r="T88" i="25" s="1"/>
  <c r="T91" i="25" s="1"/>
  <c r="V75" i="25"/>
  <c r="V76" i="25" s="1"/>
  <c r="V77" i="25" s="1"/>
  <c r="W64" i="25"/>
  <c r="W71" i="25" s="1"/>
  <c r="W73" i="25" s="1"/>
  <c r="W80" i="25" s="1"/>
  <c r="W75" i="25"/>
  <c r="U76" i="25"/>
  <c r="U83" i="25" s="1"/>
  <c r="U88" i="25" s="1"/>
  <c r="Y81" i="25"/>
  <c r="Z72" i="25"/>
  <c r="Y70" i="25"/>
  <c r="X69" i="25"/>
  <c r="X68" i="25"/>
  <c r="Y48" i="25"/>
  <c r="W79" i="25"/>
  <c r="W56" i="25"/>
  <c r="X46" i="25"/>
  <c r="W62" i="25"/>
  <c r="W84" i="25"/>
  <c r="Z90" i="25"/>
  <c r="AA78" i="25"/>
  <c r="S89" i="25" l="1"/>
  <c r="S91" i="25"/>
  <c r="S92" i="25" s="1"/>
  <c r="S95" i="25" s="1"/>
  <c r="S94" i="25"/>
  <c r="T89" i="25"/>
  <c r="T94" i="25" s="1"/>
  <c r="T93" i="25"/>
  <c r="X64" i="25"/>
  <c r="X71" i="25" s="1"/>
  <c r="X73" i="25" s="1"/>
  <c r="X75" i="25" s="1"/>
  <c r="U91" i="25"/>
  <c r="U92" i="25" s="1"/>
  <c r="U93" i="25"/>
  <c r="U89" i="25"/>
  <c r="U77" i="25"/>
  <c r="X84" i="25"/>
  <c r="Y69" i="25"/>
  <c r="Z48" i="25"/>
  <c r="Y68" i="25"/>
  <c r="V83" i="25"/>
  <c r="V88" i="25" s="1"/>
  <c r="AA90" i="25"/>
  <c r="AB78" i="25"/>
  <c r="X80" i="25"/>
  <c r="W76" i="25"/>
  <c r="Z81" i="25"/>
  <c r="Z70" i="25"/>
  <c r="AA72" i="25"/>
  <c r="X79" i="25"/>
  <c r="X62" i="25"/>
  <c r="X56" i="25"/>
  <c r="Y46" i="25"/>
  <c r="U95" i="25" l="1"/>
  <c r="T92" i="25"/>
  <c r="T95" i="25" s="1"/>
  <c r="U94" i="25"/>
  <c r="W83" i="25"/>
  <c r="W88" i="25" s="1"/>
  <c r="W91" i="25" s="1"/>
  <c r="Y84" i="25"/>
  <c r="X76" i="25"/>
  <c r="X83" i="25" s="1"/>
  <c r="X88" i="25" s="1"/>
  <c r="AC78" i="25"/>
  <c r="AB90" i="25"/>
  <c r="Z68" i="25"/>
  <c r="AA48" i="25"/>
  <c r="Z69" i="25"/>
  <c r="Y79" i="25"/>
  <c r="Y62" i="25"/>
  <c r="Y56" i="25"/>
  <c r="Z46" i="25"/>
  <c r="W77" i="25"/>
  <c r="AA81" i="25"/>
  <c r="AA70" i="25"/>
  <c r="AB72" i="25"/>
  <c r="V91" i="25"/>
  <c r="V92" i="25" s="1"/>
  <c r="V95" i="25" s="1"/>
  <c r="V93" i="25"/>
  <c r="V89" i="25"/>
  <c r="V94" i="25" s="1"/>
  <c r="Y64" i="25"/>
  <c r="Y71" i="25" s="1"/>
  <c r="Y73" i="25" s="1"/>
  <c r="W93" i="25" l="1"/>
  <c r="W89" i="25"/>
  <c r="Z84" i="25"/>
  <c r="X91" i="25"/>
  <c r="X92" i="25" s="1"/>
  <c r="X89" i="25"/>
  <c r="X93" i="25"/>
  <c r="Y75" i="25"/>
  <c r="Y80" i="25"/>
  <c r="AA46" i="25"/>
  <c r="Z79" i="25"/>
  <c r="Z56" i="25"/>
  <c r="Z62" i="25"/>
  <c r="AC90" i="25"/>
  <c r="AD78" i="25"/>
  <c r="AB81" i="25"/>
  <c r="AC72" i="25"/>
  <c r="AB70" i="25"/>
  <c r="W94" i="25"/>
  <c r="X77" i="25"/>
  <c r="AA68" i="25"/>
  <c r="AA69" i="25"/>
  <c r="AB48" i="25"/>
  <c r="Z64" i="25"/>
  <c r="Z71" i="25" s="1"/>
  <c r="Z73" i="25" s="1"/>
  <c r="W92" i="25"/>
  <c r="W95" i="25" s="1"/>
  <c r="AA84" i="25" l="1"/>
  <c r="X94" i="25"/>
  <c r="AA79" i="25"/>
  <c r="AA62" i="25"/>
  <c r="AA56" i="25"/>
  <c r="AB46" i="25"/>
  <c r="AC81" i="25"/>
  <c r="AC70" i="25"/>
  <c r="AD72" i="25"/>
  <c r="Z75" i="25"/>
  <c r="Z80" i="25"/>
  <c r="Y76" i="25"/>
  <c r="Y83" i="25" s="1"/>
  <c r="Y88" i="25" s="1"/>
  <c r="AB68" i="25"/>
  <c r="AB69" i="25"/>
  <c r="AC48" i="25"/>
  <c r="AD90" i="25"/>
  <c r="AE78" i="25"/>
  <c r="AA64" i="25"/>
  <c r="AA71" i="25" s="1"/>
  <c r="AA73" i="25" s="1"/>
  <c r="X95" i="25"/>
  <c r="AB84" i="25" l="1"/>
  <c r="Y91" i="25"/>
  <c r="Y92" i="25" s="1"/>
  <c r="Y95" i="25" s="1"/>
  <c r="Y93" i="25"/>
  <c r="Y89" i="25"/>
  <c r="Y94" i="25" s="1"/>
  <c r="AB64" i="25"/>
  <c r="AB71" i="25" s="1"/>
  <c r="AB73" i="25" s="1"/>
  <c r="AB79" i="25"/>
  <c r="AB56" i="25"/>
  <c r="AC46" i="25"/>
  <c r="AB62" i="25"/>
  <c r="AD81" i="25"/>
  <c r="AE72" i="25"/>
  <c r="AD70" i="25"/>
  <c r="AE90" i="25"/>
  <c r="AF78" i="25"/>
  <c r="Z76" i="25"/>
  <c r="Z83" i="25" s="1"/>
  <c r="Z88" i="25" s="1"/>
  <c r="AC68" i="25"/>
  <c r="AC69" i="25"/>
  <c r="AD48" i="25"/>
  <c r="AA80" i="25"/>
  <c r="AA75" i="25"/>
  <c r="Y77" i="25"/>
  <c r="AC64" i="25" l="1"/>
  <c r="AC71" i="25" s="1"/>
  <c r="AC73" i="25" s="1"/>
  <c r="AC75" i="25" s="1"/>
  <c r="Z91" i="25"/>
  <c r="Z92" i="25" s="1"/>
  <c r="Z95" i="25" s="1"/>
  <c r="Z89" i="25"/>
  <c r="Z94" i="25" s="1"/>
  <c r="Z93" i="25"/>
  <c r="AC79" i="25"/>
  <c r="AC62" i="25"/>
  <c r="AC56" i="25"/>
  <c r="AD46" i="25"/>
  <c r="Z77" i="25"/>
  <c r="AC80" i="25"/>
  <c r="AA76" i="25"/>
  <c r="AA83" i="25" s="1"/>
  <c r="AA88" i="25" s="1"/>
  <c r="AB80" i="25"/>
  <c r="AB75" i="25"/>
  <c r="AF90" i="25"/>
  <c r="AG78" i="25"/>
  <c r="AD68" i="25"/>
  <c r="AD69" i="25"/>
  <c r="AE48" i="25"/>
  <c r="AE81" i="25"/>
  <c r="AF72" i="25"/>
  <c r="AE70" i="25"/>
  <c r="AC84" i="25"/>
  <c r="AD64" i="25" l="1"/>
  <c r="AD71" i="25" s="1"/>
  <c r="AD73" i="25" s="1"/>
  <c r="AD80" i="25" s="1"/>
  <c r="AA91" i="25"/>
  <c r="AA92" i="25" s="1"/>
  <c r="AA95" i="25" s="1"/>
  <c r="AA93" i="25"/>
  <c r="AA89" i="25"/>
  <c r="AA94" i="25" s="1"/>
  <c r="AD79" i="25"/>
  <c r="AD56" i="25"/>
  <c r="AD62" i="25"/>
  <c r="AE46" i="25"/>
  <c r="AF81" i="25"/>
  <c r="AF70" i="25"/>
  <c r="AG72" i="25"/>
  <c r="AB76" i="25"/>
  <c r="AB83" i="25" s="1"/>
  <c r="AB88" i="25" s="1"/>
  <c r="AE69" i="25"/>
  <c r="AE68" i="25"/>
  <c r="AF48" i="25"/>
  <c r="AD84" i="25"/>
  <c r="AA77" i="25"/>
  <c r="AC76" i="25"/>
  <c r="AC77" i="25" s="1"/>
  <c r="AG90" i="25"/>
  <c r="AH78" i="25"/>
  <c r="AB77" i="25" l="1"/>
  <c r="AE84" i="25"/>
  <c r="AD75" i="25"/>
  <c r="AB91" i="25"/>
  <c r="AB92" i="25" s="1"/>
  <c r="AB95" i="25" s="1"/>
  <c r="AB93" i="25"/>
  <c r="AB89" i="25"/>
  <c r="AB94" i="25" s="1"/>
  <c r="AE79" i="25"/>
  <c r="AE62" i="25"/>
  <c r="AE56" i="25"/>
  <c r="AF46" i="25"/>
  <c r="AC83" i="25"/>
  <c r="AC88" i="25" s="1"/>
  <c r="AD76" i="25"/>
  <c r="AD77" i="25" s="1"/>
  <c r="AH90" i="25"/>
  <c r="AI78" i="25"/>
  <c r="AF68" i="25"/>
  <c r="AF69" i="25"/>
  <c r="AG48" i="25"/>
  <c r="AG81" i="25"/>
  <c r="AG70" i="25"/>
  <c r="AH72" i="25"/>
  <c r="AE64" i="25"/>
  <c r="AE71" i="25" s="1"/>
  <c r="AE73" i="25" s="1"/>
  <c r="AF84" i="25" l="1"/>
  <c r="AF56" i="25"/>
  <c r="AF79" i="25"/>
  <c r="AG46" i="25"/>
  <c r="AF62" i="25"/>
  <c r="AF64" i="25"/>
  <c r="AF71" i="25" s="1"/>
  <c r="AF73" i="25" s="1"/>
  <c r="AC91" i="25"/>
  <c r="AC92" i="25" s="1"/>
  <c r="AC95" i="25" s="1"/>
  <c r="AC93" i="25"/>
  <c r="AC89" i="25"/>
  <c r="AC94" i="25" s="1"/>
  <c r="AH81" i="25"/>
  <c r="AH70" i="25"/>
  <c r="AI72" i="25"/>
  <c r="AG69" i="25"/>
  <c r="AH48" i="25"/>
  <c r="AG68" i="25"/>
  <c r="AG64" i="25" s="1"/>
  <c r="AG71" i="25" s="1"/>
  <c r="AG73" i="25" s="1"/>
  <c r="AE80" i="25"/>
  <c r="AE75" i="25"/>
  <c r="AI90" i="25"/>
  <c r="AJ78" i="25"/>
  <c r="AD83" i="25"/>
  <c r="AD88" i="25" s="1"/>
  <c r="AG84" i="25" l="1"/>
  <c r="AE76" i="25"/>
  <c r="AE83" i="25" s="1"/>
  <c r="AE88" i="25" s="1"/>
  <c r="AD91" i="25"/>
  <c r="AD92" i="25" s="1"/>
  <c r="AD95" i="25" s="1"/>
  <c r="AD93" i="25"/>
  <c r="AD89" i="25"/>
  <c r="AD94" i="25" s="1"/>
  <c r="AG79" i="25"/>
  <c r="AG62" i="25"/>
  <c r="AH46" i="25"/>
  <c r="AG56" i="25"/>
  <c r="AG75" i="25"/>
  <c r="AG80" i="25"/>
  <c r="AH69" i="25"/>
  <c r="AH68" i="25"/>
  <c r="AI48" i="25"/>
  <c r="AF80" i="25"/>
  <c r="AF75" i="25"/>
  <c r="AI81" i="25"/>
  <c r="AJ72" i="25"/>
  <c r="AI70" i="25"/>
  <c r="AJ90" i="25"/>
  <c r="AK78" i="25"/>
  <c r="AH84" i="25" l="1"/>
  <c r="AE91" i="25"/>
  <c r="AE92" i="25" s="1"/>
  <c r="AE95" i="25" s="1"/>
  <c r="AE93" i="25"/>
  <c r="AE89" i="25"/>
  <c r="AE94" i="25" s="1"/>
  <c r="AI68" i="25"/>
  <c r="AI69" i="25"/>
  <c r="AJ48" i="25"/>
  <c r="AK90" i="25"/>
  <c r="AL78" i="25"/>
  <c r="AH64" i="25"/>
  <c r="AH71" i="25" s="1"/>
  <c r="AH73" i="25" s="1"/>
  <c r="AJ81" i="25"/>
  <c r="AJ70" i="25"/>
  <c r="AK72" i="25"/>
  <c r="AG76" i="25"/>
  <c r="AF76" i="25"/>
  <c r="AF83" i="25" s="1"/>
  <c r="AF88" i="25" s="1"/>
  <c r="AH79" i="25"/>
  <c r="AH62" i="25"/>
  <c r="AH56" i="25"/>
  <c r="AI46" i="25"/>
  <c r="AE77" i="25"/>
  <c r="AF77" i="25" l="1"/>
  <c r="AI84" i="25"/>
  <c r="AG83" i="25"/>
  <c r="AG88" i="25" s="1"/>
  <c r="AG93" i="25" s="1"/>
  <c r="AF91" i="25"/>
  <c r="AF92" i="25" s="1"/>
  <c r="AF95" i="25" s="1"/>
  <c r="AF93" i="25"/>
  <c r="AF89" i="25"/>
  <c r="AF94" i="25" s="1"/>
  <c r="AG91" i="25"/>
  <c r="AG92" i="25" s="1"/>
  <c r="AG95" i="25" s="1"/>
  <c r="AG77" i="25"/>
  <c r="AI79" i="25"/>
  <c r="AJ46" i="25"/>
  <c r="AI62" i="25"/>
  <c r="AI56" i="25"/>
  <c r="AK81" i="25"/>
  <c r="AL72" i="25"/>
  <c r="AK70" i="25"/>
  <c r="AI64" i="25"/>
  <c r="AI71" i="25" s="1"/>
  <c r="AI73" i="25" s="1"/>
  <c r="AJ69" i="25"/>
  <c r="AK48" i="25"/>
  <c r="AJ68" i="25"/>
  <c r="AH80" i="25"/>
  <c r="AH75" i="25"/>
  <c r="AL90" i="25"/>
  <c r="AM78" i="25"/>
  <c r="AG89" i="25" l="1"/>
  <c r="AG94" i="25" s="1"/>
  <c r="AJ84" i="25"/>
  <c r="AI75" i="25"/>
  <c r="AI80" i="25"/>
  <c r="AM90" i="25"/>
  <c r="AN78" i="25"/>
  <c r="AH76" i="25"/>
  <c r="AH83" i="25" s="1"/>
  <c r="AH88" i="25" s="1"/>
  <c r="AL81" i="25"/>
  <c r="AL70" i="25"/>
  <c r="AM72" i="25"/>
  <c r="AJ64" i="25"/>
  <c r="AJ71" i="25" s="1"/>
  <c r="AJ73" i="25" s="1"/>
  <c r="AK68" i="25"/>
  <c r="AK69" i="25"/>
  <c r="AK84" i="25" s="1"/>
  <c r="AL48" i="25"/>
  <c r="AJ56" i="25"/>
  <c r="AK46" i="25"/>
  <c r="AJ62" i="25"/>
  <c r="AJ79" i="25"/>
  <c r="AH77" i="25" l="1"/>
  <c r="AH91" i="25"/>
  <c r="AH92" i="25" s="1"/>
  <c r="AH95" i="25" s="1"/>
  <c r="AH89" i="25"/>
  <c r="AH94" i="25" s="1"/>
  <c r="AH93" i="25"/>
  <c r="AL46" i="25"/>
  <c r="AK56" i="25"/>
  <c r="AK79" i="25"/>
  <c r="AK62" i="25"/>
  <c r="AL68" i="25"/>
  <c r="AM48" i="25"/>
  <c r="AL69" i="25"/>
  <c r="AK64" i="25"/>
  <c r="AK71" i="25" s="1"/>
  <c r="AK73" i="25" s="1"/>
  <c r="AN90" i="25"/>
  <c r="AO78" i="25"/>
  <c r="AJ80" i="25"/>
  <c r="AJ75" i="25"/>
  <c r="AM81" i="25"/>
  <c r="AM70" i="25"/>
  <c r="AN72" i="25"/>
  <c r="AI76" i="25"/>
  <c r="AI83" i="25" s="1"/>
  <c r="AI88" i="25" s="1"/>
  <c r="AL64" i="25" l="1"/>
  <c r="AL71" i="25" s="1"/>
  <c r="AL73" i="25" s="1"/>
  <c r="AL80" i="25" s="1"/>
  <c r="AI91" i="25"/>
  <c r="AI92" i="25" s="1"/>
  <c r="AI95" i="25" s="1"/>
  <c r="AI93" i="25"/>
  <c r="AI89" i="25"/>
  <c r="AI94" i="25" s="1"/>
  <c r="AJ76" i="25"/>
  <c r="AJ83" i="25" s="1"/>
  <c r="AJ88" i="25" s="1"/>
  <c r="AL84" i="25"/>
  <c r="AO90" i="25"/>
  <c r="AP78" i="25"/>
  <c r="AI77" i="25"/>
  <c r="AL79" i="25"/>
  <c r="AL56" i="25"/>
  <c r="AM46" i="25"/>
  <c r="AL62" i="25"/>
  <c r="AN81" i="25"/>
  <c r="AO72" i="25"/>
  <c r="AN70" i="25"/>
  <c r="AK80" i="25"/>
  <c r="AK75" i="25"/>
  <c r="AM69" i="25"/>
  <c r="AM68" i="25"/>
  <c r="AN48" i="25"/>
  <c r="AM64" i="25" l="1"/>
  <c r="AM71" i="25" s="1"/>
  <c r="AM73" i="25" s="1"/>
  <c r="AL75" i="25"/>
  <c r="AJ91" i="25"/>
  <c r="AJ92" i="25" s="1"/>
  <c r="AJ95" i="25" s="1"/>
  <c r="AJ89" i="25"/>
  <c r="AJ94" i="25" s="1"/>
  <c r="AJ93" i="25"/>
  <c r="AN69" i="25"/>
  <c r="AO48" i="25"/>
  <c r="AN68" i="25"/>
  <c r="AN64" i="25" s="1"/>
  <c r="AN71" i="25" s="1"/>
  <c r="AN73" i="25" s="1"/>
  <c r="AM75" i="25"/>
  <c r="AM80" i="25"/>
  <c r="AM79" i="25"/>
  <c r="AM56" i="25"/>
  <c r="AM62" i="25"/>
  <c r="AN46" i="25"/>
  <c r="AL76" i="25"/>
  <c r="AL77" i="25" s="1"/>
  <c r="AM84" i="25"/>
  <c r="AJ77" i="25"/>
  <c r="AP90" i="25"/>
  <c r="AQ78" i="25"/>
  <c r="AK76" i="25"/>
  <c r="AK83" i="25" s="1"/>
  <c r="AK88" i="25" s="1"/>
  <c r="AO81" i="25"/>
  <c r="AP72" i="25"/>
  <c r="AO70" i="25"/>
  <c r="AK77" i="25" l="1"/>
  <c r="AK91" i="25"/>
  <c r="AK92" i="25" s="1"/>
  <c r="AK95" i="25" s="1"/>
  <c r="AK89" i="25"/>
  <c r="AK94" i="25" s="1"/>
  <c r="AK93" i="25"/>
  <c r="AP81" i="25"/>
  <c r="AP70" i="25"/>
  <c r="AQ72" i="25"/>
  <c r="AN80" i="25"/>
  <c r="AN75" i="25"/>
  <c r="AN84" i="25"/>
  <c r="AM76" i="25"/>
  <c r="AM77" i="25"/>
  <c r="AL83" i="25"/>
  <c r="AL88" i="25" s="1"/>
  <c r="AO69" i="25"/>
  <c r="AP48" i="25"/>
  <c r="AO68" i="25"/>
  <c r="AO64" i="25" s="1"/>
  <c r="AO71" i="25" s="1"/>
  <c r="AO73" i="25" s="1"/>
  <c r="AQ90" i="25"/>
  <c r="AR78" i="25"/>
  <c r="AN79" i="25"/>
  <c r="AN62" i="25"/>
  <c r="AN56" i="25"/>
  <c r="AO46" i="25"/>
  <c r="AO79" i="25" l="1"/>
  <c r="AO62" i="25"/>
  <c r="AO56" i="25"/>
  <c r="AP46" i="25"/>
  <c r="AO84" i="25"/>
  <c r="AQ81" i="25"/>
  <c r="AQ70" i="25"/>
  <c r="AR72" i="25"/>
  <c r="AL91" i="25"/>
  <c r="AL92" i="25" s="1"/>
  <c r="AL95" i="25" s="1"/>
  <c r="AL93" i="25"/>
  <c r="AL89" i="25"/>
  <c r="AL94" i="25" s="1"/>
  <c r="AO75" i="25"/>
  <c r="AO80" i="25"/>
  <c r="AP68" i="25"/>
  <c r="AQ48" i="25"/>
  <c r="AP69" i="25"/>
  <c r="AM83" i="25"/>
  <c r="AM88" i="25" s="1"/>
  <c r="AR90" i="25"/>
  <c r="AS78" i="25"/>
  <c r="AN76" i="25"/>
  <c r="AN83" i="25" s="1"/>
  <c r="AN88" i="25" s="1"/>
  <c r="AP64" i="25" l="1"/>
  <c r="AP71" i="25" s="1"/>
  <c r="AP73" i="25" s="1"/>
  <c r="AN91" i="25"/>
  <c r="AN89" i="25"/>
  <c r="AN93" i="25"/>
  <c r="AN77" i="25"/>
  <c r="AO76" i="25"/>
  <c r="AO83" i="25" s="1"/>
  <c r="AO88" i="25" s="1"/>
  <c r="AP79" i="25"/>
  <c r="AQ46" i="25"/>
  <c r="AP56" i="25"/>
  <c r="AP62" i="25"/>
  <c r="AS90" i="25"/>
  <c r="AT78" i="25"/>
  <c r="AP75" i="25"/>
  <c r="AP80" i="25"/>
  <c r="AM91" i="25"/>
  <c r="AM92" i="25" s="1"/>
  <c r="AM95" i="25" s="1"/>
  <c r="AM89" i="25"/>
  <c r="AM94" i="25" s="1"/>
  <c r="AM93" i="25"/>
  <c r="AQ68" i="25"/>
  <c r="AQ69" i="25"/>
  <c r="AR48" i="25"/>
  <c r="AP84" i="25"/>
  <c r="AR81" i="25"/>
  <c r="AS72" i="25"/>
  <c r="AR70" i="25"/>
  <c r="AQ84" i="25" l="1"/>
  <c r="AS81" i="25"/>
  <c r="AS70" i="25"/>
  <c r="AT72" i="25"/>
  <c r="AQ79" i="25"/>
  <c r="AQ62" i="25"/>
  <c r="AQ56" i="25"/>
  <c r="AR46" i="25"/>
  <c r="AO77" i="25"/>
  <c r="AO91" i="25"/>
  <c r="AO92" i="25" s="1"/>
  <c r="AO89" i="25"/>
  <c r="AO94" i="25" s="1"/>
  <c r="AO93" i="25"/>
  <c r="AP76" i="25"/>
  <c r="AP83" i="25" s="1"/>
  <c r="AP88" i="25" s="1"/>
  <c r="AR69" i="25"/>
  <c r="AR68" i="25"/>
  <c r="AS48" i="25"/>
  <c r="AT90" i="25"/>
  <c r="AU78" i="25"/>
  <c r="AQ64" i="25"/>
  <c r="AQ71" i="25" s="1"/>
  <c r="AQ73" i="25" s="1"/>
  <c r="AN94" i="25"/>
  <c r="AN92" i="25"/>
  <c r="AN95" i="25" s="1"/>
  <c r="AR84" i="25" l="1"/>
  <c r="AP77" i="25"/>
  <c r="AR64" i="25"/>
  <c r="AR71" i="25" s="1"/>
  <c r="AR73" i="25" s="1"/>
  <c r="AR75" i="25" s="1"/>
  <c r="AU90" i="25"/>
  <c r="AV78" i="25"/>
  <c r="AT81" i="25"/>
  <c r="AU72" i="25"/>
  <c r="AT70" i="25"/>
  <c r="AP91" i="25"/>
  <c r="AP92" i="25" s="1"/>
  <c r="AP95" i="25" s="1"/>
  <c r="AP93" i="25"/>
  <c r="AP89" i="25"/>
  <c r="AP94" i="25" s="1"/>
  <c r="AR56" i="25"/>
  <c r="AS46" i="25"/>
  <c r="AR62" i="25"/>
  <c r="AR79" i="25"/>
  <c r="AO95" i="25"/>
  <c r="AQ75" i="25"/>
  <c r="AQ80" i="25"/>
  <c r="AS69" i="25"/>
  <c r="AS68" i="25"/>
  <c r="AS64" i="25" s="1"/>
  <c r="AS71" i="25" s="1"/>
  <c r="AS73" i="25" s="1"/>
  <c r="AT48" i="25"/>
  <c r="AR80" i="25" l="1"/>
  <c r="AS84" i="25"/>
  <c r="AR76" i="25"/>
  <c r="AS80" i="25"/>
  <c r="AS75" i="25"/>
  <c r="AQ76" i="25"/>
  <c r="AQ83" i="25" s="1"/>
  <c r="AQ88" i="25" s="1"/>
  <c r="AS79" i="25"/>
  <c r="AS62" i="25"/>
  <c r="AT46" i="25"/>
  <c r="AS56" i="25"/>
  <c r="AV90" i="25"/>
  <c r="AW78" i="25"/>
  <c r="AT68" i="25"/>
  <c r="AU48" i="25"/>
  <c r="AT69" i="25"/>
  <c r="AU81" i="25"/>
  <c r="AU70" i="25"/>
  <c r="AV72" i="25"/>
  <c r="AT84" i="25" l="1"/>
  <c r="AQ91" i="25"/>
  <c r="AQ92" i="25" s="1"/>
  <c r="AQ95" i="25" s="1"/>
  <c r="AQ89" i="25"/>
  <c r="AQ94" i="25" s="1"/>
  <c r="AQ93" i="25"/>
  <c r="AT64" i="25"/>
  <c r="AT71" i="25" s="1"/>
  <c r="AT73" i="25" s="1"/>
  <c r="AQ77" i="25"/>
  <c r="AW90" i="25"/>
  <c r="AX78" i="25"/>
  <c r="AS76" i="25"/>
  <c r="AS77" i="25" s="1"/>
  <c r="AV81" i="25"/>
  <c r="AV70" i="25"/>
  <c r="AW72" i="25"/>
  <c r="AT56" i="25"/>
  <c r="AT79" i="25"/>
  <c r="AT62" i="25"/>
  <c r="AU46" i="25"/>
  <c r="AR83" i="25"/>
  <c r="AR88" i="25" s="1"/>
  <c r="AU68" i="25"/>
  <c r="AU69" i="25"/>
  <c r="AV48" i="25"/>
  <c r="AR77" i="25"/>
  <c r="AU84" i="25" l="1"/>
  <c r="AW81" i="25"/>
  <c r="AW70" i="25"/>
  <c r="AX72" i="25"/>
  <c r="AU79" i="25"/>
  <c r="AU56" i="25"/>
  <c r="AU62" i="25"/>
  <c r="AV46" i="25"/>
  <c r="AX90" i="25"/>
  <c r="AY78" i="25"/>
  <c r="AU64" i="25"/>
  <c r="AU71" i="25" s="1"/>
  <c r="AU73" i="25" s="1"/>
  <c r="AV68" i="25"/>
  <c r="AV69" i="25"/>
  <c r="AW48" i="25"/>
  <c r="AT80" i="25"/>
  <c r="AT75" i="25"/>
  <c r="AR91" i="25"/>
  <c r="AR92" i="25" s="1"/>
  <c r="AR95" i="25" s="1"/>
  <c r="AR89" i="25"/>
  <c r="AR94" i="25" s="1"/>
  <c r="AR93" i="25"/>
  <c r="AS83" i="25"/>
  <c r="AS88" i="25" s="1"/>
  <c r="AV84" i="25" l="1"/>
  <c r="AT76" i="25"/>
  <c r="AT83" i="25" s="1"/>
  <c r="AT88" i="25" s="1"/>
  <c r="AV79" i="25"/>
  <c r="AV56" i="25"/>
  <c r="AW46" i="25"/>
  <c r="AV62" i="25"/>
  <c r="AW69" i="25"/>
  <c r="AW68" i="25"/>
  <c r="AX48" i="25"/>
  <c r="AS91" i="25"/>
  <c r="AS92" i="25" s="1"/>
  <c r="AS95" i="25" s="1"/>
  <c r="AS89" i="25"/>
  <c r="AS94" i="25" s="1"/>
  <c r="AS93" i="25"/>
  <c r="AX81" i="25"/>
  <c r="AX70" i="25"/>
  <c r="AY72" i="25"/>
  <c r="AV64" i="25"/>
  <c r="AV71" i="25" s="1"/>
  <c r="AV73" i="25" s="1"/>
  <c r="AU80" i="25"/>
  <c r="AU75" i="25"/>
  <c r="AY90" i="25"/>
  <c r="AZ78" i="25"/>
  <c r="AZ90" i="25" s="1"/>
  <c r="AT77" i="25" l="1"/>
  <c r="AW84" i="25"/>
  <c r="AY81" i="25"/>
  <c r="AZ72" i="25"/>
  <c r="AY70" i="25"/>
  <c r="AT91" i="25"/>
  <c r="AT92" i="25" s="1"/>
  <c r="AT95" i="25" s="1"/>
  <c r="AT93" i="25"/>
  <c r="AT89" i="25"/>
  <c r="AT94" i="25" s="1"/>
  <c r="AW79" i="25"/>
  <c r="AW62" i="25"/>
  <c r="AX46" i="25"/>
  <c r="AW56" i="25"/>
  <c r="AU76" i="25"/>
  <c r="AU83" i="25" s="1"/>
  <c r="AU88" i="25" s="1"/>
  <c r="AX68" i="25"/>
  <c r="AX69" i="25"/>
  <c r="AY48" i="25"/>
  <c r="AV80" i="25"/>
  <c r="AV75" i="25"/>
  <c r="AW64" i="25"/>
  <c r="AW71" i="25" s="1"/>
  <c r="AW73" i="25" s="1"/>
  <c r="AX84" i="25" l="1"/>
  <c r="AU91" i="25"/>
  <c r="AU92" i="25" s="1"/>
  <c r="AU95" i="25" s="1"/>
  <c r="AU89" i="25"/>
  <c r="AU94" i="25" s="1"/>
  <c r="AU93" i="25"/>
  <c r="AY68" i="25"/>
  <c r="AY69" i="25"/>
  <c r="AZ48" i="25"/>
  <c r="AX64" i="25"/>
  <c r="AX71" i="25" s="1"/>
  <c r="AX73" i="25" s="1"/>
  <c r="AZ81" i="25"/>
  <c r="AZ70" i="25"/>
  <c r="AW80" i="25"/>
  <c r="AW75" i="25"/>
  <c r="AU77" i="25"/>
  <c r="AV76" i="25"/>
  <c r="AV83" i="25" s="1"/>
  <c r="AV88" i="25" s="1"/>
  <c r="AX79" i="25"/>
  <c r="AX56" i="25"/>
  <c r="AY46" i="25"/>
  <c r="AX62" i="25"/>
  <c r="AV77" i="25" l="1"/>
  <c r="AY84" i="25"/>
  <c r="AY64" i="25"/>
  <c r="AY71" i="25" s="1"/>
  <c r="AY73" i="25" s="1"/>
  <c r="AY80" i="25" s="1"/>
  <c r="AV91" i="25"/>
  <c r="AV92" i="25" s="1"/>
  <c r="AV95" i="25" s="1"/>
  <c r="AV89" i="25"/>
  <c r="AV94" i="25" s="1"/>
  <c r="AV93" i="25"/>
  <c r="AX80" i="25"/>
  <c r="AX75" i="25"/>
  <c r="AZ69" i="25"/>
  <c r="AZ68" i="25"/>
  <c r="AZ64" i="25" s="1"/>
  <c r="AZ71" i="25" s="1"/>
  <c r="AZ73" i="25" s="1"/>
  <c r="AY75" i="25"/>
  <c r="AW76" i="25"/>
  <c r="AW83" i="25" s="1"/>
  <c r="AW88" i="25" s="1"/>
  <c r="AY79" i="25"/>
  <c r="AZ46" i="25"/>
  <c r="AY62" i="25"/>
  <c r="AY56" i="25"/>
  <c r="AZ84" i="25" l="1"/>
  <c r="AZ75" i="25"/>
  <c r="AZ80" i="25"/>
  <c r="AZ79" i="25"/>
  <c r="AZ56" i="25"/>
  <c r="AZ62" i="25"/>
  <c r="AX76" i="25"/>
  <c r="AX83" i="25" s="1"/>
  <c r="AX88" i="25" s="1"/>
  <c r="AW91" i="25"/>
  <c r="AW92" i="25" s="1"/>
  <c r="AW95" i="25" s="1"/>
  <c r="AW89" i="25"/>
  <c r="AW94" i="25" s="1"/>
  <c r="AW93" i="25"/>
  <c r="AY76" i="25"/>
  <c r="AW77" i="25"/>
  <c r="AX91" i="25" l="1"/>
  <c r="AX92" i="25" s="1"/>
  <c r="AX95" i="25" s="1"/>
  <c r="AX89" i="25"/>
  <c r="AX94" i="25" s="1"/>
  <c r="AX93" i="25"/>
  <c r="AX77" i="25"/>
  <c r="AY83" i="25"/>
  <c r="AY88" i="25" s="1"/>
  <c r="AY77" i="25"/>
  <c r="AZ76" i="25"/>
  <c r="AZ77" i="25" s="1"/>
  <c r="AY91" i="25" l="1"/>
  <c r="AY92" i="25" s="1"/>
  <c r="AY95" i="25" s="1"/>
  <c r="AY89" i="25"/>
  <c r="AY94" i="25" s="1"/>
  <c r="AY93" i="25"/>
  <c r="AZ83" i="25"/>
  <c r="AZ88" i="25" s="1"/>
  <c r="AZ91" i="25" l="1"/>
  <c r="AZ92" i="25" s="1"/>
  <c r="AZ95" i="25" s="1"/>
  <c r="F28" i="25" s="1"/>
  <c r="AZ89" i="25"/>
  <c r="AZ94" i="25" s="1"/>
  <c r="F27" i="25" s="1"/>
  <c r="AZ93" i="25"/>
  <c r="A9" i="10" l="1"/>
  <c r="C40" i="7" l="1"/>
  <c r="A10" i="13" l="1"/>
  <c r="A8" i="12"/>
  <c r="A5" i="6" l="1"/>
  <c r="A5" i="31" l="1"/>
  <c r="A4" i="17"/>
  <c r="A5" i="14"/>
  <c r="A4" i="27"/>
  <c r="A6" i="13"/>
  <c r="A5" i="26"/>
  <c r="A5" i="25"/>
  <c r="A5" i="10"/>
</calcChain>
</file>

<file path=xl/sharedStrings.xml><?xml version="1.0" encoding="utf-8"?>
<sst xmlns="http://schemas.openxmlformats.org/spreadsheetml/2006/main" count="1528" uniqueCount="748">
  <si>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</si>
  <si>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</si>
  <si>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</si>
  <si>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</si>
  <si>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</si>
  <si>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</si>
  <si>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</si>
  <si>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</si>
  <si>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</si>
  <si>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</si>
  <si>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</si>
  <si>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</si>
  <si>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</si>
  <si>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</si>
  <si>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</si>
  <si>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</si>
  <si>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</si>
  <si>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</si>
  <si>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</si>
  <si>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</si>
  <si>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</si>
  <si>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</si>
  <si>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</si>
  <si>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</si>
  <si>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</si>
  <si>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</si>
  <si>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</si>
  <si>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</si>
  <si>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</si>
  <si>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</si>
  <si>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</si>
  <si>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</si>
  <si>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</si>
  <si>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</si>
  <si>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</si>
  <si>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</si>
  <si>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</si>
  <si>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</si>
  <si>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</si>
  <si>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</si>
  <si>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</si>
  <si>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</si>
  <si>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</si>
  <si>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</si>
  <si>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</si>
  <si>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</si>
  <si>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</si>
  <si>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</si>
  <si>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</si>
  <si>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</si>
  <si>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</si>
  <si>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</si>
  <si>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</si>
  <si>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</si>
  <si>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</si>
  <si>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</si>
  <si>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</si>
  <si>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</si>
  <si>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</si>
  <si>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</si>
  <si>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</si>
  <si>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</si>
  <si>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</si>
  <si>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</si>
  <si>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</si>
  <si>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</si>
  <si>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</si>
  <si>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</si>
  <si>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</si>
  <si>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</si>
  <si>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</si>
  <si>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</si>
  <si>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</si>
  <si>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</si>
  <si>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</si>
  <si>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</si>
  <si>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</si>
  <si>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</si>
  <si>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</si>
  <si>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</si>
  <si>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</si>
  <si>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</si>
  <si>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</si>
  <si>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</si>
  <si>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</si>
  <si>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</si>
  <si>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</si>
  <si>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</si>
  <si>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</si>
  <si>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</si>
  <si>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</si>
  <si>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</si>
  <si>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</si>
  <si>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</si>
  <si>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</si>
  <si>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</si>
  <si>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</si>
  <si>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</si>
  <si>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</si>
  <si>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</si>
  <si>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</si>
  <si>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</si>
  <si>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</si>
  <si>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</si>
  <si>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</si>
  <si>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</si>
  <si>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</si>
  <si>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</si>
  <si>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</si>
  <si>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</si>
  <si>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</si>
  <si>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</si>
  <si>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</si>
  <si>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</si>
  <si>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</si>
  <si>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</si>
  <si>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</si>
  <si>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</si>
  <si>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</si>
  <si>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</si>
  <si>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</si>
  <si>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</si>
  <si>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</si>
  <si>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</si>
  <si>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</si>
  <si>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</si>
  <si>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</si>
  <si>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</si>
  <si>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</si>
  <si>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</si>
  <si>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</si>
  <si>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</si>
  <si>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</si>
  <si>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</si>
  <si>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</si>
  <si>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</si>
  <si>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</si>
  <si>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</si>
  <si>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</si>
  <si>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</si>
  <si>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</si>
  <si>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</si>
  <si>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</si>
  <si>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</si>
  <si>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</si>
  <si>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</si>
  <si>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</si>
  <si>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</si>
  <si>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</si>
  <si>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</si>
  <si>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</si>
  <si>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</si>
  <si>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</si>
  <si>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</si>
  <si>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</si>
  <si>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</si>
  <si>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</si>
  <si>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</si>
  <si>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</si>
  <si>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</si>
  <si>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</si>
  <si>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</si>
  <si>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</si>
  <si>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</si>
  <si>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</si>
  <si>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</si>
  <si>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</si>
  <si>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</si>
  <si>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</si>
  <si>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</si>
  <si>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</si>
  <si>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</si>
  <si>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</si>
  <si>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</si>
  <si>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</si>
  <si>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</si>
  <si>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</si>
  <si>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</si>
  <si>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</si>
  <si>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</si>
  <si>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</si>
  <si>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</si>
  <si>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</si>
  <si>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</si>
  <si>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</si>
  <si>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</si>
  <si>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</si>
  <si>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</si>
  <si>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</si>
  <si>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</si>
  <si>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</si>
  <si>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</si>
  <si>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</si>
  <si>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</si>
  <si>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</si>
  <si>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</si>
  <si>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</si>
  <si>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</si>
  <si>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</si>
  <si>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</si>
  <si>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</si>
  <si>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</si>
  <si>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</si>
  <si>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</si>
  <si>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</si>
  <si>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</si>
  <si>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</si>
  <si>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</si>
  <si>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</si>
  <si>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</si>
  <si>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</si>
  <si>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</si>
  <si>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</si>
  <si>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</si>
  <si>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</si>
  <si>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</si>
  <si>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</si>
  <si>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</si>
  <si>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</si>
  <si>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</si>
  <si>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</si>
  <si>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</si>
  <si>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</si>
  <si>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</si>
  <si>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</si>
  <si>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</si>
  <si>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</si>
  <si>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</si>
  <si>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</si>
  <si>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</si>
  <si>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</si>
  <si>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</si>
  <si>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</si>
  <si>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</si>
  <si>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</si>
  <si>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</si>
  <si>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</si>
  <si>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</si>
  <si>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</si>
  <si>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</si>
  <si>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</si>
  <si>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</si>
  <si>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</si>
  <si>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</si>
  <si>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</si>
  <si>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</si>
  <si>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</si>
  <si>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</si>
  <si>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</si>
  <si>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</si>
  <si>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</si>
  <si>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</si>
  <si>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</si>
  <si>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</si>
  <si>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</si>
  <si>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</si>
  <si>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</si>
  <si>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</si>
  <si>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</si>
  <si>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</si>
  <si>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</si>
  <si>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</si>
  <si>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</si>
  <si>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</si>
  <si>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</si>
  <si>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</si>
  <si>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</si>
  <si>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</si>
  <si>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</si>
  <si>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</si>
  <si>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</si>
  <si>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</si>
  <si>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</si>
  <si>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</si>
  <si>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</si>
  <si>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</si>
  <si>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</si>
  <si>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</si>
  <si>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</si>
  <si>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</si>
  <si>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</si>
  <si>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</si>
  <si>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</si>
  <si>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</si>
  <si>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</si>
  <si>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</si>
  <si>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</si>
  <si>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</si>
  <si>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</si>
  <si>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</si>
  <si>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</si>
  <si>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</si>
  <si>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</si>
  <si>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</si>
  <si>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</si>
  <si>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</si>
  <si>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</si>
  <si>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</si>
  <si>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</si>
  <si>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</si>
  <si>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</si>
  <si>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</si>
  <si>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</si>
  <si>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</si>
  <si>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</si>
  <si>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</si>
  <si>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</si>
  <si>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</si>
  <si>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</si>
  <si>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</si>
  <si>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</si>
  <si>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</si>
  <si>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</si>
  <si>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</si>
  <si>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</si>
  <si>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</si>
  <si>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</si>
  <si>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</si>
  <si>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</si>
  <si>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</si>
  <si>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</si>
  <si>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</si>
  <si>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</si>
  <si>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</si>
  <si>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</si>
  <si>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</si>
  <si>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</si>
  <si>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</si>
  <si>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</si>
  <si>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</si>
  <si>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</si>
  <si>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</si>
  <si>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</si>
  <si>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</si>
  <si>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</si>
  <si>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</si>
  <si>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</si>
  <si>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</si>
  <si>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</si>
  <si>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</si>
  <si>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</si>
  <si>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</si>
  <si>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</si>
  <si>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</si>
  <si>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</si>
  <si>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</si>
  <si>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</si>
  <si>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</si>
  <si>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</si>
  <si>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</si>
  <si>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</si>
  <si>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</si>
  <si>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</si>
  <si>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</si>
  <si>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</si>
  <si>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</si>
  <si>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</si>
  <si>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</si>
  <si>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</si>
  <si>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</si>
  <si>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</si>
  <si>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</si>
  <si>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</si>
  <si>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</si>
  <si>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</si>
  <si>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</si>
  <si>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</si>
  <si>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</si>
  <si>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</si>
  <si>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</si>
  <si>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</si>
  <si>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</si>
  <si>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</si>
  <si>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</si>
  <si>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</si>
  <si>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</si>
  <si>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</si>
  <si>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</si>
  <si>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</si>
  <si>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</si>
  <si>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</si>
  <si>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</si>
  <si>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</si>
  <si>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</si>
  <si>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</si>
  <si>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</si>
  <si>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</si>
  <si>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</si>
  <si>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</si>
  <si>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</si>
  <si>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</si>
  <si>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</si>
  <si>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</si>
  <si>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</si>
  <si>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</si>
  <si>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</si>
  <si>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</si>
  <si>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</si>
  <si>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</si>
  <si>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</si>
  <si>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</si>
  <si>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</si>
  <si>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</si>
  <si>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</si>
  <si>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</si>
  <si>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</si>
  <si>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</si>
  <si>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</si>
  <si>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</si>
  <si>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</si>
  <si>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</si>
  <si>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</si>
  <si>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</si>
  <si>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</si>
  <si>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</si>
  <si>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</si>
  <si>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</si>
  <si>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</si>
  <si>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</si>
  <si>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</si>
  <si>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</si>
  <si>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</si>
  <si>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</si>
  <si>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</si>
  <si>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</si>
  <si>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</si>
  <si>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</si>
  <si>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</si>
  <si>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</si>
  <si>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</si>
  <si>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</si>
  <si>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</si>
  <si>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</si>
  <si>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</si>
  <si>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</si>
  <si>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</si>
  <si>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</si>
  <si>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</si>
  <si>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</si>
  <si>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</si>
  <si>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</si>
  <si>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</si>
  <si>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</si>
  <si>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</si>
  <si>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</si>
  <si>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</si>
  <si>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</si>
  <si>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</si>
  <si>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</si>
  <si>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</si>
  <si>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</si>
  <si>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</si>
  <si>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</si>
  <si>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</si>
  <si>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</si>
  <si>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</si>
  <si>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Объекты, находящиеся в техническом состоянии, проведение мероприятий по текущей эксплуатации и ремонтам которых экономически и технически нецелесообразно</t>
  </si>
  <si>
    <t>нет</t>
  </si>
  <si>
    <t>40х2</t>
  </si>
  <si>
    <t>предусматривает выполнение проектных и строительно-монтажных работ по замене оборудования ОРУ 110 кВ, ОРУ-35 кВ, ОПУ, реконструкцию кабельных каналов, замену оборудования АСУТП и СДТУ, замену и реконструкцию защит РЗА</t>
  </si>
  <si>
    <t>F_TP1100.PS.0015</t>
  </si>
  <si>
    <t>ВГБЭ-35</t>
  </si>
  <si>
    <t>Замена морально и физически устаревшего оборудования на новое</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</si>
  <si>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</si>
  <si>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</si>
  <si>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</si>
  <si>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</si>
  <si>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</si>
  <si>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</si>
  <si>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</si>
  <si>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</si>
  <si>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</si>
  <si>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</si>
  <si>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</si>
  <si>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</si>
  <si>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</si>
  <si>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</si>
  <si>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</si>
  <si>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</si>
  <si>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</si>
  <si>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</si>
  <si>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</si>
  <si>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</si>
  <si>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</si>
  <si>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ПИР</t>
  </si>
  <si>
    <t>ОЗП</t>
  </si>
  <si>
    <t>Выполнение ПИР по реконструкции ПС 110/35/6кВ "Технолог", ПС 110/35/6кВ "Лянторская", ПС 110/35/6кВ "Яун-Лор" для нужд филиала Сургутские электрические сети ОАО "Тюменьэнерго"</t>
  </si>
  <si>
    <t>Предварительный расчет стоимости</t>
  </si>
  <si>
    <t>ООО "Премьер-Энерго"</t>
  </si>
  <si>
    <t xml:space="preserve">ООО "Техстрой" </t>
  </si>
  <si>
    <t>ООО "Энергостройремонт"</t>
  </si>
  <si>
    <t>ПС 110/35/6 кВ "Технолог"</t>
  </si>
  <si>
    <t>ВМТ-110Б-25/1250</t>
  </si>
  <si>
    <t>ВЭБ 110-40/2500</t>
  </si>
  <si>
    <t>В-110 1Т</t>
  </si>
  <si>
    <t>В-110- 1Т</t>
  </si>
  <si>
    <t>Акт № б/н от 07.07.2017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</si>
  <si>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</si>
  <si>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</si>
  <si>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</si>
  <si>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</si>
  <si>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</si>
  <si>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</si>
  <si>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</si>
  <si>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</si>
  <si>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</si>
  <si>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</si>
  <si>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</si>
  <si>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4-1</t>
  </si>
  <si>
    <t>В-35 КНС 4-2</t>
  </si>
  <si>
    <t>В-35 Куст 23-1</t>
  </si>
  <si>
    <t>В-35 Куст 23-2</t>
  </si>
  <si>
    <t>Трансформатор СН</t>
  </si>
  <si>
    <t>ТМ-63/6</t>
  </si>
  <si>
    <t>ТМГ-160/6</t>
  </si>
  <si>
    <t>1ТСН</t>
  </si>
  <si>
    <t>2ТСН</t>
  </si>
  <si>
    <t>Реконструкция ПС 110/35/6 кВ "Технолог"</t>
  </si>
  <si>
    <t>2017.1062</t>
  </si>
  <si>
    <t xml:space="preserve">Выполнение работ по корректировке проекта "Реконструкция ПС110/35/6 кВ Технолог" филиала АО "Тюменьэнерго" </t>
  </si>
  <si>
    <t>ВЗ</t>
  </si>
  <si>
    <t>ООО "ВЭК"</t>
  </si>
  <si>
    <t>ООО "Элвест"</t>
  </si>
  <si>
    <t>ООО "СЭП"</t>
  </si>
  <si>
    <t>ООО "Квадро Электрик"</t>
  </si>
  <si>
    <t>911612</t>
  </si>
  <si>
    <t>www.b2b-energo.ru</t>
  </si>
  <si>
    <t>26.10.2017</t>
  </si>
  <si>
    <t>10.11.2017</t>
  </si>
  <si>
    <t>08.12.2017</t>
  </si>
  <si>
    <t>25.12.2017</t>
  </si>
  <si>
    <t>30.05.2018</t>
  </si>
  <si>
    <t>воздушных линий электропередачи, км</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</si>
  <si>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</si>
  <si>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</si>
  <si>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</si>
  <si>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</si>
  <si>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</si>
  <si>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</si>
  <si>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ООК</t>
  </si>
  <si>
    <t>АО "ЦТЗ"</t>
  </si>
  <si>
    <t>31705800890</t>
  </si>
  <si>
    <t>www.etp.rosseti.ru</t>
  </si>
  <si>
    <t>17.11.2017</t>
  </si>
  <si>
    <t>28.11.2017</t>
  </si>
  <si>
    <t>15.01.2018</t>
  </si>
  <si>
    <t>28.03.2018</t>
  </si>
  <si>
    <t>09.02.2018</t>
  </si>
  <si>
    <t>13.04.2018</t>
  </si>
  <si>
    <t>10.10.2020</t>
  </si>
  <si>
    <t>ООО ПКФ "Спецэнергосервис"</t>
  </si>
  <si>
    <t>Нет</t>
  </si>
  <si>
    <t>- по договорам подряда (в разбивке по каждому подрядчику и по договорам):</t>
  </si>
  <si>
    <t>объем заключенного договора 86/02-21 от 10.06.2011 . ООО "Премьер-Энерго"    в ценах 2011 года с НДС, млн. руб</t>
  </si>
  <si>
    <t>объем заключенного договора 10/02-104 от 25.12.2017 . ООО "ВЭК"    в ценах 2017 года с НДС, млн. руб</t>
  </si>
  <si>
    <t>- по прочим договорам (в разбивке по каждому контрагенту и по договорам)</t>
  </si>
  <si>
    <t>объем заключенного договора 10/02-114 от 22.05.2018 . АО "ЦТЗ"    в ценах 2018 года с НДС, млн. руб</t>
  </si>
  <si>
    <t>2018.0689</t>
  </si>
  <si>
    <t>ООО "ЭнергоПром"</t>
  </si>
  <si>
    <t>28.06.2018</t>
  </si>
  <si>
    <t>30.07.2018</t>
  </si>
  <si>
    <t>21.09.2018</t>
  </si>
  <si>
    <t>не применимо</t>
  </si>
  <si>
    <t>- по договорам поставки основного оборудования (в разбивке по каждому поставщику и по договорам):</t>
  </si>
  <si>
    <t>объем заключенного договора 17/1 от 06.11.2015 . АО "ЦТЗ"    в ценах 2015 года с НДС, млн. руб</t>
  </si>
  <si>
    <t>- СМР, %</t>
  </si>
  <si>
    <t>- поставка основного оборудования, %</t>
  </si>
  <si>
    <t>- разработка проектной документации и рабочей документации, %</t>
  </si>
  <si>
    <t xml:space="preserve"> ООО "Премьер-Энерго" ;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</si>
  <si>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</si>
  <si>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</si>
  <si>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</si>
  <si>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</si>
  <si>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</si>
  <si>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</si>
  <si>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</si>
  <si>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</si>
  <si>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</si>
  <si>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53937</t>
  </si>
  <si>
    <t>04.09.2018</t>
  </si>
  <si>
    <t>10.10.2018</t>
  </si>
  <si>
    <t>05.09.2018</t>
  </si>
  <si>
    <t>15.10.2018</t>
  </si>
  <si>
    <t>31.12.2018</t>
  </si>
  <si>
    <t>ООО "Сатурн"</t>
  </si>
  <si>
    <t>ООО "ВТ-ЭНЕРГО"</t>
  </si>
  <si>
    <t>ООО "ТД ЯнтарьЭК"</t>
  </si>
  <si>
    <t>ООО "ИНТЭКО"</t>
  </si>
  <si>
    <t>объем заключенного договора 10/02-131 от 10.10.2018 . ООО "ЭнергоПром"    в ценах 2018 года с НДС, млн. руб</t>
  </si>
  <si>
    <t>от «__» _____ 20__ г. №___</t>
  </si>
  <si>
    <t xml:space="preserve">Наименование объекта </t>
  </si>
  <si>
    <t xml:space="preserve"> Реконструкция ПС110/35/6 кВ "Технолог"</t>
  </si>
  <si>
    <t xml:space="preserve"> ТПиР</t>
  </si>
  <si>
    <t>Сметная стоимость проекта в ценах 2019 года с НДС, млн. руб.</t>
  </si>
  <si>
    <t>- другое (расшифровать)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</si>
  <si>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</si>
  <si>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</si>
  <si>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</si>
  <si>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ИНТЕР РАО-Центр управления закупками ООО</t>
  </si>
  <si>
    <t>Энерго-Плюс ООО</t>
  </si>
  <si>
    <t>НИИЦ МРСК ОАО</t>
  </si>
  <si>
    <t>ООО Энергосанаб ООО</t>
  </si>
  <si>
    <t>Энергоспецтехремонт ОАО</t>
  </si>
  <si>
    <t>430549</t>
  </si>
  <si>
    <t>05.11.2014</t>
  </si>
  <si>
    <t>01.12.2014</t>
  </si>
  <si>
    <t>В связи с приостановкой процедуры закупки по решению ФАС</t>
  </si>
  <si>
    <t>региональный</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</si>
  <si>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</si>
  <si>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</si>
  <si>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</si>
  <si>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05.12..2019</t>
  </si>
  <si>
    <t>ХМАО-Югра</t>
  </si>
  <si>
    <t>АО "Россети Тюмень"</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</si>
  <si>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</si>
  <si>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Сургутский район</t>
  </si>
  <si>
    <t>Год окончания строительства 2021</t>
  </si>
  <si>
    <t>объем заключенного договора  в ценах  года с НДС, млн. руб</t>
  </si>
  <si>
    <t xml:space="preserve"> АО "РОССЕТИ ТЮМЕНЬ" Сургутские ЭС</t>
  </si>
  <si>
    <t>До исполнения всех обязательств</t>
  </si>
  <si>
    <t>По результатам закупки заключен договор на сумму 95.516.199,76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стала 95.517.894,67 руб. с НДС . Сумма взысканий по претензионной работе 2.150 руб.</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</si>
  <si>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</si>
  <si>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</si>
  <si>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</si>
  <si>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</si>
  <si>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</si>
  <si>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</si>
  <si>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</si>
  <si>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</si>
  <si>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</si>
  <si>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</si>
  <si>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</si>
  <si>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</si>
  <si>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</si>
  <si>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</si>
  <si>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</si>
  <si>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</si>
  <si>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</si>
  <si>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</si>
  <si>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</si>
  <si>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</si>
  <si>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</si>
  <si>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</si>
  <si>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</si>
  <si>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</si>
  <si>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</si>
  <si>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</si>
  <si>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</si>
  <si>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</si>
  <si>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</si>
  <si>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</si>
  <si>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</si>
  <si>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</si>
  <si>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</si>
  <si>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</si>
  <si>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</si>
  <si>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</si>
  <si>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</si>
  <si>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</si>
  <si>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</si>
  <si>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</si>
  <si>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</si>
  <si>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</si>
  <si>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</si>
  <si>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</si>
  <si>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</si>
  <si>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</si>
  <si>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</si>
  <si>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</si>
  <si>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</si>
  <si>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</si>
  <si>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</si>
  <si>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</si>
  <si>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</si>
  <si>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</si>
  <si>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</si>
  <si>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</si>
  <si>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</si>
  <si>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</si>
  <si>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</si>
  <si>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</si>
  <si>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</si>
  <si>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</si>
  <si>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</si>
  <si>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</si>
  <si>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</si>
  <si>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</si>
  <si>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</si>
  <si>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</si>
  <si>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</si>
  <si>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</si>
  <si>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</si>
  <si>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</si>
  <si>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</si>
  <si>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</si>
  <si>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</si>
  <si>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</si>
  <si>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</si>
  <si>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</si>
  <si>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</si>
  <si>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</si>
  <si>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</si>
  <si>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объем заключенного договора 10/02-142 от 10.01.2020 . ООО ПТК "ЭКРА-Урал"    в ценах 2020 года с НДС, млн. руб</t>
  </si>
  <si>
    <t xml:space="preserve"> ООО "ЭнергоПром" ; ООО ПТК "ЭКРА-Урал" ; АО "ЦТЗ"</t>
  </si>
  <si>
    <t>Прочие</t>
  </si>
  <si>
    <t>Оборудование</t>
  </si>
  <si>
    <t>2019.0038</t>
  </si>
  <si>
    <t>Проектно-сметная документация</t>
  </si>
  <si>
    <t>ОК</t>
  </si>
  <si>
    <t>ООО ПТК "ЭКРА-Урал"</t>
  </si>
  <si>
    <t>31908395909</t>
  </si>
  <si>
    <t>www.roseltorg.ru</t>
  </si>
  <si>
    <t>14.10.2019</t>
  </si>
  <si>
    <t>05.11.2019</t>
  </si>
  <si>
    <t>10.12.2019</t>
  </si>
  <si>
    <t>16.12.2019</t>
  </si>
  <si>
    <t>10.01.2020</t>
  </si>
  <si>
    <t>31.12.2019</t>
  </si>
  <si>
    <t>13.01.2020</t>
  </si>
  <si>
    <t>01.10.2021</t>
  </si>
  <si>
    <t>ООО "М-Сетьстрой"</t>
  </si>
  <si>
    <t>ООО "ДИНАМИКА"</t>
  </si>
  <si>
    <t>ООО "Энергофонд"</t>
  </si>
  <si>
    <t>ООО "НПО "ПромТех-М"</t>
  </si>
  <si>
    <t>Проведена централизованная закупка для всех филиалов на сумму 296.997.613,05 руб. с НДС. По объекту "Реконструкция ПС110/35/6 кВ "Технолог" сумма договора 4.681.523,54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составила 4.760.871,40 руб. с НДС.</t>
  </si>
  <si>
    <t>Реализация инвестиционного проекта планируется в срок</t>
  </si>
  <si>
    <t>Приказ об утверждении ПСД №23-Э от 27.09.2019г.</t>
  </si>
  <si>
    <t xml:space="preserve">    - выключатели ВЭБ-110, ВГБЭ-35 12,5/630 УХЛ1;
    - разъединители РГН-110/10000 с моторным приводом;
    - устройства комплексные распределительные СЭЩ®-59;
    - трансформаторы напряжения СРВ-123, НАМИ-35;
    - трансформаторы собственных нужд ТМГ-100/6-УХЛ1;
    - здание подстанции (ОПУ ЗРУ);
    - устройства РЗА и ПА на базе электромеханических реле 
ЭКРА ШЭ2607;
</t>
  </si>
  <si>
    <t>Факт (предложения по корректировке плана)</t>
  </si>
  <si>
    <t>1.12.</t>
  </si>
  <si>
    <t>Год раскрытия информации: 2022 год</t>
  </si>
  <si>
    <t xml:space="preserve">План 2022 года </t>
  </si>
  <si>
    <t xml:space="preserve"> по состоянию на 01.01.2022 года </t>
  </si>
  <si>
    <t xml:space="preserve">по состоянию на 01.01.2022 года </t>
  </si>
  <si>
    <t>нд</t>
  </si>
  <si>
    <t>З</t>
  </si>
  <si>
    <t>12.2021</t>
  </si>
  <si>
    <r>
      <t>Закпка проведена про 3-м объектам ИПР, по результатам которой заключен договор на 47.000.326,20 руб. с НДС. Объем договора, приходящийся под объект Реконструкция ПС110/35/6 кВ "Технолог" составляет</t>
    </r>
    <r>
      <rPr>
        <b/>
        <sz val="11"/>
        <color theme="1"/>
        <rFont val="Times New Roman"/>
        <family val="1"/>
        <charset val="204"/>
      </rPr>
      <t xml:space="preserve"> 14.620.700,95</t>
    </r>
    <r>
      <rPr>
        <sz val="11"/>
        <color theme="1"/>
        <rFont val="Times New Roman"/>
        <family val="1"/>
        <charset val="204"/>
      </rPr>
      <t xml:space="preserve"> руб. с НДС.</t>
    </r>
  </si>
  <si>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</si>
  <si>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По результатам закупки заключен договор на сумму 4.427.041,44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составила 4.502.076,04 руб. с НДС.</t>
  </si>
  <si>
    <r>
      <t xml:space="preserve">1. Поручение №06-14 от 14.08.2015. 
2. Предметом закупки был размер вознаграждения за услуги по проведению закупок в % от НМЦ лотов.
3. Для объекта ИПР TP1100.PS.0015 АО "ЦТЗ" проведена закупка на поставку основного электротехнического оборудования (2018.0689). агентское вознаграждение составило </t>
    </r>
    <r>
      <rPr>
        <b/>
        <sz val="11"/>
        <rFont val="Times New Roman"/>
        <family val="1"/>
        <charset val="204"/>
      </rPr>
      <t xml:space="preserve">1.237.889,95 </t>
    </r>
    <r>
      <rPr>
        <sz val="11"/>
        <rFont val="Times New Roman"/>
        <family val="1"/>
        <charset val="204"/>
      </rPr>
      <t>руб.</t>
    </r>
  </si>
  <si>
    <t>Филиал ОАО "Тюменьэнерго" Сургутские электрические сети</t>
  </si>
  <si>
    <t>ИА ОАО "Тюменьэнерго"</t>
  </si>
  <si>
    <t>Филиал АО "Тюменьэнерго" СурЭС</t>
  </si>
  <si>
    <t>ИА АО "Тюменьэнерго"</t>
  </si>
  <si>
    <t>Поставка основного электротехнического оборудования для реконструкции ПС 110/35/6 кВ "Технолог" филиала АО "Тюменьэнерго" Сургутские электрические сети</t>
  </si>
  <si>
    <t>Выполнение работ по реконструкции ПС 110/35/6 кВ "Технолог" (1 и 2 этап) филиала АО "Тюменьэнерго" Сургутские электрические сети</t>
  </si>
  <si>
    <t>Экономия по договору. Фактические затраты по договору 152.581.722,72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</si>
</sst>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2"/>
      <color rgb="FF000000"/>
      <name val="Times New Roman"/>
      <family val="1"/>
      <charset val="204"/>
    </font>
    <font>
      <sz val="16"/>
      <color rgb="FFFF0000"/>
      <name val="Times New Roman"/>
      <family val="1"/>
      <charset val="204"/>
    </font>
    <font>
      <i/>
      <sz val="11"/>
      <color theme="1"/>
      <name val="Calibri"/>
      <family val="2"/>
      <charset val="204"/>
      <scheme val="minor"/>
    </font>
    <font>
      <vertAlign val="superscript"/>
      <sz val="12"/>
      <color theme="1"/>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1"/>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xf numFmtId="0" fontId="70" fillId="0" borderId="0"/>
    <xf numFmtId="0" fontId="11"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168"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0" fontId="46" fillId="0" borderId="1" xfId="62" applyFont="1" applyBorder="1" applyAlignment="1">
      <alignment horizontal="center" vertical="center" wrapText="1"/>
    </xf>
    <xf numFmtId="0" fontId="46" fillId="0" borderId="1" xfId="62" applyFont="1" applyBorder="1" applyAlignment="1">
      <alignment horizontal="center" vertical="center"/>
    </xf>
    <xf numFmtId="49" fontId="46" fillId="0" borderId="1" xfId="62" applyNumberFormat="1" applyFont="1" applyBorder="1" applyAlignment="1">
      <alignment horizontal="left" vertical="center" wrapText="1"/>
    </xf>
    <xf numFmtId="14" fontId="12" fillId="24" borderId="1" xfId="0" applyNumberFormat="1" applyFont="1" applyFill="1" applyBorder="1" applyAlignment="1">
      <alignment horizontal="center" vertical="center" wrapText="1"/>
    </xf>
    <xf numFmtId="0" fontId="46" fillId="0" borderId="1" xfId="62" applyFont="1" applyBorder="1" applyAlignment="1">
      <alignment horizontal="center" vertical="top"/>
    </xf>
    <xf numFmtId="0" fontId="46" fillId="0" borderId="1" xfId="62" applyNumberFormat="1" applyFont="1" applyBorder="1" applyAlignment="1">
      <alignment horizontal="center" vertical="center"/>
    </xf>
    <xf numFmtId="0" fontId="65"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3" fillId="0" borderId="0" xfId="1" applyFont="1" applyFill="1" applyAlignment="1">
      <alignment horizontal="center" vertical="center"/>
    </xf>
    <xf numFmtId="0" fontId="10" fillId="0" borderId="0" xfId="1" applyFont="1" applyFill="1" applyAlignment="1">
      <alignment horizontal="center" vertical="center"/>
    </xf>
    <xf numFmtId="164" fontId="7" fillId="0" borderId="1" xfId="1" applyNumberFormat="1" applyFont="1" applyFill="1" applyBorder="1" applyAlignment="1">
      <alignment wrapText="1"/>
    </xf>
    <xf numFmtId="0" fontId="11" fillId="0" borderId="0" xfId="2" applyFont="1"/>
    <xf numFmtId="0" fontId="67" fillId="0" borderId="0" xfId="2" applyFont="1" applyFill="1"/>
    <xf numFmtId="0" fontId="8" fillId="0" borderId="0" xfId="2" applyFont="1" applyFill="1" applyAlignment="1">
      <alignment vertical="center"/>
    </xf>
    <xf numFmtId="0" fontId="43" fillId="0" borderId="0" xfId="2" applyFont="1" applyAlignment="1">
      <alignment wrapText="1"/>
    </xf>
    <xf numFmtId="0" fontId="11" fillId="0" borderId="0" xfId="2" applyFont="1" applyAlignment="1">
      <alignment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68" fillId="0" borderId="0" xfId="0" applyFont="1"/>
    <xf numFmtId="0" fontId="46" fillId="0" borderId="1" xfId="62" applyFont="1" applyBorder="1" applyAlignment="1">
      <alignment horizontal="center" vertical="center"/>
    </xf>
    <xf numFmtId="0" fontId="0" fillId="0" borderId="0" xfId="0"/>
    <xf numFmtId="0" fontId="4" fillId="0" borderId="0" xfId="1" applyFont="1" applyFill="1" applyBorder="1" applyAlignment="1">
      <alignment vertical="center"/>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1"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6" borderId="41" xfId="0" applyFont="1" applyFill="1" applyBorder="1" applyAlignment="1">
      <alignment horizontal="left" vertical="center"/>
    </xf>
    <xf numFmtId="0" fontId="41" fillId="0" borderId="0" xfId="2"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11" fillId="0" borderId="42" xfId="2" applyFont="1" applyBorder="1" applyAlignment="1">
      <alignment horizontal="center" vertical="center" wrapText="1"/>
    </xf>
    <xf numFmtId="0" fontId="11" fillId="0" borderId="42" xfId="2" applyFont="1" applyFill="1" applyBorder="1" applyAlignment="1">
      <alignment horizontal="center" vertical="center"/>
    </xf>
    <xf numFmtId="14" fontId="11" fillId="24" borderId="42" xfId="0"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0" fontId="11" fillId="0" borderId="42"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vertical="center" wrapText="1"/>
    </xf>
    <xf numFmtId="0" fontId="7" fillId="0" borderId="1" xfId="1" applyFont="1" applyBorder="1" applyAlignment="1">
      <alignment horizontal="left" vertical="center" wrapText="1"/>
    </xf>
    <xf numFmtId="0" fontId="7" fillId="0" borderId="42" xfId="1" applyFont="1" applyBorder="1" applyAlignment="1">
      <alignment horizontal="center" vertical="center" wrapText="1"/>
    </xf>
    <xf numFmtId="0" fontId="7" fillId="0" borderId="42" xfId="1" applyFont="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65" fillId="0" borderId="42" xfId="41" applyNumberFormat="1" applyFont="1" applyFill="1" applyBorder="1" applyAlignment="1">
      <alignment horizontal="center" vertical="center"/>
    </xf>
    <xf numFmtId="0" fontId="7" fillId="24" borderId="1" xfId="1" applyFont="1" applyFill="1" applyBorder="1" applyAlignment="1">
      <alignment horizontal="center" vertical="center" wrapText="1"/>
    </xf>
    <xf numFmtId="0" fontId="48" fillId="0" borderId="0" xfId="2" applyFont="1" applyFill="1" applyAlignment="1">
      <alignment horizontal="center"/>
    </xf>
    <xf numFmtId="0" fontId="11" fillId="0" borderId="0" xfId="70" applyFont="1" applyAlignment="1">
      <alignment vertical="center"/>
    </xf>
    <xf numFmtId="0" fontId="11" fillId="24" borderId="0" xfId="70" applyFont="1" applyFill="1" applyAlignment="1">
      <alignment vertical="center"/>
    </xf>
    <xf numFmtId="0" fontId="71" fillId="0" borderId="0" xfId="71" applyFont="1" applyFill="1" applyAlignment="1"/>
    <xf numFmtId="0" fontId="71"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30" xfId="70" applyFont="1" applyBorder="1" applyAlignment="1">
      <alignment vertical="center"/>
    </xf>
    <xf numFmtId="167" fontId="29" fillId="0" borderId="30" xfId="70" applyNumberFormat="1" applyFont="1" applyFill="1" applyBorder="1" applyAlignment="1">
      <alignment vertical="center"/>
    </xf>
    <xf numFmtId="0" fontId="11" fillId="0" borderId="31" xfId="70" applyFont="1" applyBorder="1" applyAlignment="1">
      <alignment vertical="center"/>
    </xf>
    <xf numFmtId="3" fontId="41" fillId="0" borderId="31" xfId="70" applyNumberFormat="1" applyFont="1" applyBorder="1" applyAlignment="1">
      <alignment vertical="center"/>
    </xf>
    <xf numFmtId="0" fontId="41" fillId="0" borderId="0" xfId="70" applyFont="1" applyAlignment="1">
      <alignment vertical="center"/>
    </xf>
    <xf numFmtId="0" fontId="11" fillId="0" borderId="32" xfId="70" applyFont="1" applyBorder="1" applyAlignment="1">
      <alignment vertical="center"/>
    </xf>
    <xf numFmtId="3" fontId="41" fillId="0" borderId="32" xfId="70" applyNumberFormat="1" applyFont="1" applyBorder="1" applyAlignment="1">
      <alignment vertical="center"/>
    </xf>
    <xf numFmtId="4" fontId="41" fillId="0" borderId="4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3" xfId="70" applyNumberFormat="1" applyFont="1" applyBorder="1" applyAlignment="1">
      <alignment vertical="center"/>
    </xf>
    <xf numFmtId="3" fontId="41" fillId="0" borderId="34" xfId="70" applyNumberFormat="1" applyFont="1" applyBorder="1" applyAlignment="1">
      <alignment vertical="center"/>
    </xf>
    <xf numFmtId="3" fontId="41" fillId="0" borderId="42" xfId="70" applyNumberFormat="1" applyFont="1" applyFill="1" applyBorder="1" applyAlignment="1">
      <alignment horizontal="center" vertical="center"/>
    </xf>
    <xf numFmtId="0" fontId="41" fillId="0" borderId="42" xfId="70" applyFont="1" applyFill="1" applyBorder="1" applyAlignment="1">
      <alignment horizontal="center" vertical="center"/>
    </xf>
    <xf numFmtId="0" fontId="11" fillId="0" borderId="35" xfId="70" applyFont="1" applyBorder="1" applyAlignment="1">
      <alignment vertical="center"/>
    </xf>
    <xf numFmtId="169" fontId="41" fillId="0" borderId="36" xfId="70" applyNumberFormat="1" applyFont="1" applyBorder="1" applyAlignment="1">
      <alignment vertical="center"/>
    </xf>
    <xf numFmtId="10" fontId="41" fillId="0" borderId="37" xfId="70" applyNumberFormat="1" applyFont="1" applyBorder="1" applyAlignment="1">
      <alignment vertical="center"/>
    </xf>
    <xf numFmtId="9" fontId="41" fillId="0" borderId="36" xfId="70" applyNumberFormat="1" applyFont="1" applyBorder="1" applyAlignment="1">
      <alignment vertical="center"/>
    </xf>
    <xf numFmtId="0" fontId="11" fillId="0" borderId="29" xfId="70" applyFont="1" applyBorder="1" applyAlignment="1">
      <alignment vertical="center"/>
    </xf>
    <xf numFmtId="3" fontId="41" fillId="0" borderId="30"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0" fontId="41" fillId="0" borderId="31"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39" xfId="70" applyFont="1" applyBorder="1" applyAlignment="1">
      <alignment vertical="center"/>
    </xf>
    <xf numFmtId="10" fontId="41" fillId="0" borderId="35"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4"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42" xfId="70" applyNumberFormat="1" applyFont="1" applyFill="1" applyBorder="1" applyAlignment="1">
      <alignment vertical="center"/>
    </xf>
    <xf numFmtId="10" fontId="41" fillId="24" borderId="42"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4" borderId="23" xfId="70" applyNumberFormat="1" applyFont="1" applyFill="1" applyBorder="1" applyAlignment="1">
      <alignment vertical="center"/>
    </xf>
    <xf numFmtId="2" fontId="11" fillId="24" borderId="0" xfId="70" applyNumberFormat="1" applyFont="1" applyFill="1" applyAlignment="1">
      <alignment vertical="center"/>
    </xf>
    <xf numFmtId="0" fontId="62" fillId="0" borderId="0" xfId="70" applyFont="1" applyAlignment="1">
      <alignment vertical="center"/>
    </xf>
    <xf numFmtId="0" fontId="62" fillId="24" borderId="0" xfId="70" applyFont="1" applyFill="1" applyAlignment="1">
      <alignment vertical="center"/>
    </xf>
    <xf numFmtId="0" fontId="42" fillId="0" borderId="28" xfId="70" applyFont="1" applyBorder="1" applyAlignment="1">
      <alignment vertical="center"/>
    </xf>
    <xf numFmtId="1" fontId="11" fillId="24"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42" xfId="70" applyNumberFormat="1" applyFont="1" applyBorder="1" applyAlignment="1">
      <alignment vertical="center"/>
    </xf>
    <xf numFmtId="3" fontId="41" fillId="24" borderId="42" xfId="70" applyNumberFormat="1" applyFont="1" applyFill="1" applyBorder="1" applyAlignment="1">
      <alignment vertical="center"/>
    </xf>
    <xf numFmtId="3" fontId="41" fillId="0" borderId="23" xfId="70" applyNumberFormat="1" applyFont="1" applyBorder="1" applyAlignment="1">
      <alignment vertical="center"/>
    </xf>
    <xf numFmtId="3" fontId="41" fillId="24"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4" borderId="0" xfId="70" applyNumberFormat="1" applyFont="1" applyFill="1" applyAlignment="1">
      <alignment vertical="center"/>
    </xf>
    <xf numFmtId="0" fontId="42" fillId="0" borderId="26" xfId="70" applyFont="1" applyBorder="1" applyAlignment="1">
      <alignment vertical="center"/>
    </xf>
    <xf numFmtId="170" fontId="42" fillId="0" borderId="42" xfId="70" applyNumberFormat="1" applyFont="1" applyBorder="1" applyAlignment="1">
      <alignment vertical="center"/>
    </xf>
    <xf numFmtId="170" fontId="42" fillId="24" borderId="42" xfId="70" applyNumberFormat="1" applyFont="1" applyFill="1" applyBorder="1" applyAlignment="1">
      <alignment vertical="center"/>
    </xf>
    <xf numFmtId="170" fontId="41" fillId="0" borderId="42" xfId="70" applyNumberFormat="1" applyFont="1" applyBorder="1" applyAlignment="1">
      <alignment vertical="center"/>
    </xf>
    <xf numFmtId="170" fontId="41" fillId="24" borderId="42"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0" fontId="42" fillId="0" borderId="23" xfId="70" applyNumberFormat="1" applyFont="1" applyBorder="1" applyAlignment="1">
      <alignment vertical="center"/>
    </xf>
    <xf numFmtId="170" fontId="42" fillId="24" borderId="23" xfId="70" applyNumberFormat="1" applyFont="1" applyFill="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167" fontId="64" fillId="24" borderId="0" xfId="70" applyNumberFormat="1" applyFont="1" applyFill="1" applyBorder="1" applyAlignment="1">
      <alignment horizontal="center" vertical="center"/>
    </xf>
    <xf numFmtId="0" fontId="63" fillId="0" borderId="0" xfId="70" applyFont="1" applyAlignment="1">
      <alignment vertical="center"/>
    </xf>
    <xf numFmtId="170" fontId="41" fillId="0" borderId="42"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1" fillId="0" borderId="42" xfId="70" applyNumberFormat="1" applyFont="1" applyBorder="1" applyAlignment="1">
      <alignment horizontal="center" vertical="center"/>
    </xf>
    <xf numFmtId="171" fontId="41" fillId="24" borderId="42" xfId="70" applyNumberFormat="1" applyFont="1" applyFill="1" applyBorder="1" applyAlignment="1">
      <alignment horizontal="center" vertical="center"/>
    </xf>
    <xf numFmtId="0" fontId="42" fillId="0" borderId="26" xfId="70" applyFont="1" applyFill="1" applyBorder="1" applyAlignment="1">
      <alignment vertical="center"/>
    </xf>
    <xf numFmtId="170" fontId="42" fillId="0" borderId="42" xfId="70" applyNumberFormat="1" applyFont="1" applyFill="1" applyBorder="1" applyAlignment="1">
      <alignment vertical="center"/>
    </xf>
    <xf numFmtId="169" fontId="42" fillId="0" borderId="42" xfId="70" applyNumberFormat="1" applyFont="1" applyFill="1" applyBorder="1" applyAlignment="1">
      <alignment vertical="center"/>
    </xf>
    <xf numFmtId="169" fontId="42" fillId="24" borderId="42" xfId="70" applyNumberFormat="1" applyFont="1" applyFill="1" applyBorder="1" applyAlignment="1">
      <alignment vertical="center"/>
    </xf>
    <xf numFmtId="172" fontId="42" fillId="0" borderId="42" xfId="70" applyNumberFormat="1" applyFont="1" applyFill="1" applyBorder="1" applyAlignment="1">
      <alignment vertical="center"/>
    </xf>
    <xf numFmtId="172" fontId="42" fillId="24" borderId="42"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2" fontId="42" fillId="24" borderId="23" xfId="70" applyNumberFormat="1" applyFont="1" applyFill="1" applyBorder="1" applyAlignment="1">
      <alignment vertical="center"/>
    </xf>
    <xf numFmtId="170" fontId="11" fillId="0" borderId="0" xfId="70" applyNumberFormat="1" applyFont="1" applyAlignment="1">
      <alignment vertical="center"/>
    </xf>
    <xf numFmtId="173" fontId="11" fillId="0" borderId="0" xfId="70" applyNumberFormat="1" applyFont="1" applyAlignment="1">
      <alignment vertical="center"/>
    </xf>
    <xf numFmtId="0" fontId="71" fillId="24" borderId="0" xfId="70" applyFont="1" applyFill="1" applyAlignment="1">
      <alignment vertical="center"/>
    </xf>
    <xf numFmtId="0" fontId="36" fillId="0" borderId="40" xfId="0" applyFont="1" applyBorder="1" applyAlignment="1">
      <alignment horizontal="left" vertical="center"/>
    </xf>
    <xf numFmtId="0" fontId="58" fillId="0" borderId="40" xfId="0" applyFont="1" applyBorder="1" applyAlignment="1">
      <alignment horizontal="left" vertical="center"/>
    </xf>
    <xf numFmtId="0" fontId="40" fillId="0" borderId="42" xfId="49" applyFont="1" applyFill="1" applyBorder="1" applyAlignment="1">
      <alignment horizontal="center" vertical="center"/>
    </xf>
    <xf numFmtId="0" fontId="37" fillId="0" borderId="42" xfId="49" applyFont="1" applyBorder="1" applyAlignment="1">
      <alignment horizontal="center" vertical="center"/>
    </xf>
    <xf numFmtId="0" fontId="36" fillId="0" borderId="0" xfId="49" applyFont="1" applyAlignment="1">
      <alignment horizontal="center" vertical="center"/>
    </xf>
    <xf numFmtId="0" fontId="36" fillId="24" borderId="0" xfId="49" applyFont="1" applyFill="1" applyAlignment="1">
      <alignment horizontal="center" vertical="center"/>
    </xf>
    <xf numFmtId="0" fontId="40" fillId="0" borderId="42" xfId="49" applyFont="1" applyFill="1" applyBorder="1" applyAlignment="1">
      <alignment horizontal="center" vertical="center" wrapText="1"/>
    </xf>
    <xf numFmtId="0" fontId="43" fillId="0" borderId="42" xfId="41"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0" borderId="42" xfId="67" applyNumberFormat="1" applyFont="1" applyFill="1" applyBorder="1" applyAlignment="1">
      <alignment horizontal="right" wrapText="1"/>
    </xf>
    <xf numFmtId="0" fontId="43" fillId="0" borderId="0" xfId="2" applyFont="1" applyFill="1" applyAlignment="1">
      <alignment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0" fontId="66" fillId="0" borderId="42" xfId="69" applyFont="1" applyFill="1" applyBorder="1" applyAlignment="1">
      <alignment horizontal="left" vertical="center" wrapText="1"/>
    </xf>
    <xf numFmtId="175" fontId="11" fillId="0" borderId="42" xfId="67" applyNumberFormat="1" applyFont="1" applyFill="1" applyBorder="1" applyAlignment="1">
      <alignment horizontal="right" wrapText="1"/>
    </xf>
    <xf numFmtId="0" fontId="44" fillId="0" borderId="42"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66" fillId="0" borderId="42" xfId="69"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43" fillId="0" borderId="1" xfId="67" applyFont="1" applyFill="1" applyBorder="1" applyAlignment="1">
      <alignment horizontal="center" vertical="center" wrapText="1"/>
    </xf>
    <xf numFmtId="0" fontId="36" fillId="0" borderId="44" xfId="49" applyFont="1" applyBorder="1" applyAlignment="1">
      <alignment horizontal="center" vertical="center"/>
    </xf>
    <xf numFmtId="0" fontId="36" fillId="0" borderId="44" xfId="49" applyFont="1" applyBorder="1" applyAlignment="1">
      <alignment horizontal="center" vertical="center" wrapText="1"/>
    </xf>
    <xf numFmtId="0" fontId="36" fillId="0" borderId="44" xfId="49" applyFont="1" applyFill="1" applyBorder="1" applyAlignment="1">
      <alignment horizontal="center" vertical="center" wrapText="1"/>
    </xf>
    <xf numFmtId="14" fontId="36" fillId="0"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wrapText="1"/>
    </xf>
    <xf numFmtId="0" fontId="36" fillId="0" borderId="40" xfId="0" applyFont="1" applyBorder="1" applyAlignment="1">
      <alignment wrapText="1"/>
    </xf>
    <xf numFmtId="0" fontId="11" fillId="0" borderId="44" xfId="2" applyNumberFormat="1" applyFont="1" applyFill="1" applyBorder="1" applyAlignment="1">
      <alignment horizontal="center" vertical="top" wrapText="1"/>
    </xf>
    <xf numFmtId="0" fontId="11" fillId="0" borderId="44" xfId="2" applyNumberFormat="1" applyFont="1" applyFill="1" applyBorder="1" applyAlignment="1">
      <alignment horizontal="center" vertical="center" wrapText="1"/>
    </xf>
    <xf numFmtId="14" fontId="11" fillId="24" borderId="44" xfId="0" applyNumberFormat="1" applyFont="1" applyFill="1" applyBorder="1" applyAlignment="1">
      <alignment horizontal="center" vertical="center" wrapText="1"/>
    </xf>
    <xf numFmtId="0" fontId="11" fillId="0" borderId="44" xfId="2" applyFont="1" applyBorder="1" applyAlignment="1">
      <alignment horizontal="center" vertical="center" wrapText="1"/>
    </xf>
    <xf numFmtId="14" fontId="11" fillId="0" borderId="44" xfId="2" applyNumberFormat="1" applyFont="1" applyBorder="1" applyAlignment="1">
      <alignment horizontal="center" vertical="center" wrapText="1"/>
    </xf>
    <xf numFmtId="14" fontId="11" fillId="0" borderId="44" xfId="2" applyNumberFormat="1" applyFont="1" applyFill="1" applyBorder="1" applyAlignment="1">
      <alignment horizontal="center" vertical="center"/>
    </xf>
    <xf numFmtId="0" fontId="11" fillId="0" borderId="44" xfId="2" applyFont="1" applyFill="1" applyBorder="1" applyAlignment="1">
      <alignment horizontal="center" vertical="center"/>
    </xf>
    <xf numFmtId="14" fontId="12" fillId="24" borderId="44" xfId="0" applyNumberFormat="1" applyFont="1" applyFill="1" applyBorder="1" applyAlignment="1">
      <alignment horizontal="center" vertical="center" wrapText="1"/>
    </xf>
    <xf numFmtId="14" fontId="11" fillId="0" borderId="44" xfId="0" applyNumberFormat="1" applyFont="1" applyFill="1" applyBorder="1" applyAlignment="1">
      <alignment horizontal="center" vertical="center" wrapText="1"/>
    </xf>
    <xf numFmtId="0" fontId="11" fillId="0" borderId="44" xfId="2" applyFont="1" applyFill="1" applyBorder="1" applyAlignment="1">
      <alignment horizontal="center" vertical="center" wrapText="1"/>
    </xf>
    <xf numFmtId="0" fontId="36" fillId="26" borderId="41" xfId="0" applyFont="1" applyFill="1" applyBorder="1" applyAlignment="1">
      <alignment horizontal="left" vertical="center" wrapText="1"/>
    </xf>
    <xf numFmtId="0" fontId="43" fillId="0" borderId="45" xfId="2" applyFont="1" applyFill="1" applyBorder="1" applyAlignment="1">
      <alignment horizontal="center" vertical="center" wrapText="1"/>
    </xf>
    <xf numFmtId="0" fontId="11" fillId="0" borderId="45"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43" fillId="0" borderId="45" xfId="41" applyFont="1" applyFill="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6" borderId="41" xfId="0" applyFont="1" applyFill="1" applyBorder="1" applyAlignment="1">
      <alignment horizontal="left" vertical="center"/>
    </xf>
    <xf numFmtId="171" fontId="39" fillId="26" borderId="41" xfId="0" applyNumberFormat="1" applyFont="1" applyFill="1" applyBorder="1" applyAlignment="1">
      <alignment horizontal="left" vertical="center"/>
    </xf>
    <xf numFmtId="176" fontId="36" fillId="0" borderId="0" xfId="49" applyNumberFormat="1" applyFont="1"/>
    <xf numFmtId="173" fontId="36" fillId="0" borderId="44" xfId="49" applyNumberFormat="1" applyFont="1" applyBorder="1" applyAlignment="1">
      <alignment horizontal="center" vertical="center"/>
    </xf>
    <xf numFmtId="49" fontId="36" fillId="0" borderId="44" xfId="49" applyNumberFormat="1" applyFont="1" applyBorder="1" applyAlignment="1">
      <alignment horizontal="center" vertical="center" wrapText="1"/>
    </xf>
    <xf numFmtId="49" fontId="36" fillId="0" borderId="44" xfId="49" applyNumberFormat="1" applyFont="1" applyBorder="1" applyAlignment="1">
      <alignment horizontal="center" vertical="center"/>
    </xf>
    <xf numFmtId="1" fontId="36" fillId="0" borderId="44" xfId="49" applyNumberFormat="1" applyFont="1" applyBorder="1" applyAlignment="1">
      <alignment horizontal="center" vertical="center"/>
    </xf>
    <xf numFmtId="3" fontId="36" fillId="0" borderId="44" xfId="49" applyNumberFormat="1" applyFont="1" applyBorder="1" applyAlignment="1">
      <alignment horizontal="center" vertical="center"/>
    </xf>
    <xf numFmtId="167" fontId="36" fillId="0" borderId="44" xfId="49" applyNumberFormat="1" applyFont="1" applyBorder="1" applyAlignment="1">
      <alignment horizontal="center" vertical="center"/>
    </xf>
    <xf numFmtId="14" fontId="36" fillId="0" borderId="44" xfId="0" applyNumberFormat="1" applyFont="1" applyFill="1" applyBorder="1" applyAlignment="1">
      <alignment horizontal="center" vertical="center" wrapText="1"/>
    </xf>
    <xf numFmtId="14" fontId="36" fillId="0" borderId="44" xfId="49" applyNumberFormat="1" applyFont="1" applyBorder="1" applyAlignment="1">
      <alignment horizontal="center" vertical="center"/>
    </xf>
    <xf numFmtId="0" fontId="36" fillId="0" borderId="0" xfId="49" applyFont="1" applyFill="1" applyAlignment="1">
      <alignment horizontal="center" vertical="center" wrapText="1"/>
    </xf>
    <xf numFmtId="49" fontId="36" fillId="0" borderId="44" xfId="49" applyNumberFormat="1" applyFont="1" applyFill="1" applyBorder="1" applyAlignment="1">
      <alignment horizontal="center" vertical="center"/>
    </xf>
    <xf numFmtId="0" fontId="41" fillId="0" borderId="44" xfId="0" applyFont="1" applyBorder="1" applyAlignment="1">
      <alignment horizontal="center" vertical="center" wrapText="1"/>
    </xf>
    <xf numFmtId="174" fontId="72" fillId="24" borderId="44" xfId="0" quotePrefix="1" applyNumberFormat="1" applyFont="1" applyFill="1" applyBorder="1" applyAlignment="1">
      <alignment horizontal="center" vertical="center" wrapText="1"/>
    </xf>
    <xf numFmtId="0" fontId="36" fillId="24" borderId="44" xfId="49" applyFont="1" applyFill="1" applyBorder="1" applyAlignment="1">
      <alignment horizontal="center" vertical="center"/>
    </xf>
    <xf numFmtId="0" fontId="36" fillId="24" borderId="44" xfId="49" applyFont="1" applyFill="1" applyBorder="1" applyAlignment="1">
      <alignment horizontal="center" vertical="center" wrapText="1"/>
    </xf>
    <xf numFmtId="49" fontId="72" fillId="24" borderId="44" xfId="0" applyNumberFormat="1" applyFont="1" applyFill="1" applyBorder="1" applyAlignment="1">
      <alignment horizontal="center" vertical="center" wrapText="1"/>
    </xf>
    <xf numFmtId="3" fontId="73" fillId="24" borderId="44" xfId="0" applyNumberFormat="1" applyFont="1" applyFill="1" applyBorder="1" applyAlignment="1">
      <alignment horizontal="center" vertical="center" wrapText="1"/>
    </xf>
    <xf numFmtId="3" fontId="72" fillId="24" borderId="44" xfId="0" applyNumberFormat="1" applyFont="1" applyFill="1" applyBorder="1" applyAlignment="1">
      <alignment horizontal="center" vertical="center" wrapText="1"/>
    </xf>
    <xf numFmtId="49" fontId="72" fillId="0" borderId="44" xfId="0" applyNumberFormat="1" applyFont="1" applyFill="1" applyBorder="1" applyAlignment="1">
      <alignment horizontal="center" vertical="center" wrapText="1"/>
    </xf>
    <xf numFmtId="3" fontId="36" fillId="24" borderId="44" xfId="49" applyNumberFormat="1" applyFont="1" applyFill="1" applyBorder="1" applyAlignment="1">
      <alignment horizontal="center" vertical="center"/>
    </xf>
    <xf numFmtId="49" fontId="72" fillId="24" borderId="44" xfId="0" quotePrefix="1" applyNumberFormat="1" applyFont="1" applyFill="1" applyBorder="1" applyAlignment="1">
      <alignment horizontal="center" vertical="center" wrapText="1"/>
    </xf>
    <xf numFmtId="14" fontId="36" fillId="24" borderId="44" xfId="49" applyNumberFormat="1" applyFont="1" applyFill="1" applyBorder="1" applyAlignment="1">
      <alignment horizontal="center" vertical="center"/>
    </xf>
    <xf numFmtId="174" fontId="72" fillId="0" borderId="44" xfId="0" quotePrefix="1" applyNumberFormat="1" applyFont="1" applyFill="1" applyBorder="1" applyAlignment="1">
      <alignment horizontal="center" vertical="center" wrapText="1"/>
    </xf>
    <xf numFmtId="3" fontId="73" fillId="0" borderId="44" xfId="0" applyNumberFormat="1" applyFont="1" applyBorder="1" applyAlignment="1">
      <alignment horizontal="center" vertical="center" wrapText="1"/>
    </xf>
    <xf numFmtId="3" fontId="72" fillId="0" borderId="44" xfId="0" applyNumberFormat="1" applyFont="1" applyFill="1" applyBorder="1" applyAlignment="1">
      <alignment horizontal="center" vertical="center" wrapText="1"/>
    </xf>
    <xf numFmtId="49" fontId="72" fillId="0" borderId="44" xfId="0" quotePrefix="1" applyNumberFormat="1" applyFont="1" applyFill="1" applyBorder="1" applyAlignment="1">
      <alignment horizontal="center" vertical="center" wrapText="1"/>
    </xf>
    <xf numFmtId="0" fontId="41" fillId="24" borderId="44" xfId="49" applyFont="1" applyFill="1" applyBorder="1"/>
    <xf numFmtId="49" fontId="41" fillId="24" borderId="44" xfId="0" applyNumberFormat="1" applyFont="1" applyFill="1" applyBorder="1" applyAlignment="1">
      <alignment horizontal="center" vertical="center" wrapText="1"/>
    </xf>
    <xf numFmtId="3" fontId="41" fillId="24" borderId="44" xfId="0" applyNumberFormat="1" applyFont="1" applyFill="1" applyBorder="1" applyAlignment="1">
      <alignment horizontal="center" vertical="center" wrapText="1"/>
    </xf>
    <xf numFmtId="3" fontId="36" fillId="0" borderId="44" xfId="49" applyNumberFormat="1" applyFont="1" applyFill="1" applyBorder="1" applyAlignment="1">
      <alignment horizontal="center" vertical="center"/>
    </xf>
    <xf numFmtId="49" fontId="41" fillId="24" borderId="44" xfId="0" quotePrefix="1" applyNumberFormat="1" applyFont="1" applyFill="1" applyBorder="1" applyAlignment="1">
      <alignment horizontal="center" vertical="center" wrapText="1"/>
    </xf>
    <xf numFmtId="174" fontId="41" fillId="24" borderId="44" xfId="0" applyNumberFormat="1" applyFont="1" applyFill="1" applyBorder="1" applyAlignment="1">
      <alignment horizontal="center" vertical="center" wrapText="1"/>
    </xf>
    <xf numFmtId="171" fontId="41" fillId="0" borderId="40"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42" fillId="25" borderId="40" xfId="0" applyNumberFormat="1" applyFont="1" applyFill="1" applyBorder="1" applyAlignment="1">
      <alignment horizontal="left" vertical="center"/>
    </xf>
    <xf numFmtId="0" fontId="74" fillId="27" borderId="26" xfId="2" applyFont="1" applyFill="1" applyBorder="1" applyAlignment="1">
      <alignment horizontal="left" vertical="center" wrapText="1"/>
    </xf>
    <xf numFmtId="171" fontId="74" fillId="27" borderId="4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2" xfId="70" applyFont="1" applyFill="1" applyBorder="1" applyAlignment="1">
      <alignment horizontal="center" vertical="center"/>
    </xf>
    <xf numFmtId="0" fontId="41" fillId="0" borderId="0" xfId="7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46" xfId="2" applyFont="1" applyFill="1" applyBorder="1" applyAlignment="1">
      <alignment horizontal="center" vertical="center" wrapText="1"/>
    </xf>
    <xf numFmtId="0" fontId="43" fillId="0" borderId="47" xfId="41" applyFont="1" applyBorder="1" applyAlignment="1">
      <alignment horizontal="center" vertical="center"/>
    </xf>
    <xf numFmtId="0" fontId="43" fillId="0" borderId="4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42"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4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42"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36217559725E-2"/>
          <c:y val="2.1967682014695972E-2"/>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эфф'!$C$91:$V$91</c:f>
              <c:numCache>
                <c:formatCode>_(* #\ ##0_);_(* \(#\ ##0\);_(* "-"_);_(@_)</c:formatCode>
                <c:ptCount val="20"/>
                <c:pt idx="0">
                  <c:v>95417169.274631068</c:v>
                </c:pt>
                <c:pt idx="1">
                  <c:v>86721390.076016143</c:v>
                </c:pt>
                <c:pt idx="2">
                  <c:v>66812282.174279161</c:v>
                </c:pt>
                <c:pt idx="3">
                  <c:v>58239463.848319143</c:v>
                </c:pt>
                <c:pt idx="4">
                  <c:v>52937348.835693963</c:v>
                </c:pt>
                <c:pt idx="5">
                  <c:v>48114591.187098399</c:v>
                </c:pt>
                <c:pt idx="6">
                  <c:v>43728210.293961957</c:v>
                </c:pt>
                <c:pt idx="7">
                  <c:v>39739128.286127687</c:v>
                </c:pt>
                <c:pt idx="8">
                  <c:v>36111700.382173233</c:v>
                </c:pt>
                <c:pt idx="9">
                  <c:v>32813434.931714211</c:v>
                </c:pt>
                <c:pt idx="10">
                  <c:v>29730749.874130614</c:v>
                </c:pt>
                <c:pt idx="11">
                  <c:v>27012372.929681834</c:v>
                </c:pt>
                <c:pt idx="12">
                  <c:v>24541266.021626376</c:v>
                </c:pt>
                <c:pt idx="13">
                  <c:v>22295106.045056894</c:v>
                </c:pt>
                <c:pt idx="14">
                  <c:v>20253562.914353576</c:v>
                </c:pt>
                <c:pt idx="15">
                  <c:v>18398124.559101991</c:v>
                </c:pt>
                <c:pt idx="16">
                  <c:v>16711936.898189748</c:v>
                </c:pt>
                <c:pt idx="17">
                  <c:v>15179657.562268652</c:v>
                </c:pt>
                <c:pt idx="18">
                  <c:v>13787322.228595186</c:v>
                </c:pt>
                <c:pt idx="19">
                  <c:v>12522222.519949092</c:v>
                </c:pt>
              </c:numCache>
            </c:numRef>
          </c:val>
          <c:smooth val="0"/>
          <c:extLst>
            <c:ext xmlns:c16="http://schemas.microsoft.com/office/drawing/2014/chart" uri="{C3380CC4-5D6E-409C-BE32-E72D297353CC}">
              <c16:uniqueId val="{00000000-AB5C-41A9-95C8-FD3D0133B3A1}"/>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эфф'!$C$92:$V$92</c:f>
              <c:numCache>
                <c:formatCode>_(* #\ ##0_);_(* \(#\ ##0\);_(* "-"_);_(@_)</c:formatCode>
                <c:ptCount val="20"/>
                <c:pt idx="0">
                  <c:v>-201298249.58936894</c:v>
                </c:pt>
                <c:pt idx="1">
                  <c:v>-114576859.5133528</c:v>
                </c:pt>
                <c:pt idx="2">
                  <c:v>-47764577.339073636</c:v>
                </c:pt>
                <c:pt idx="3">
                  <c:v>10474886.509245507</c:v>
                </c:pt>
                <c:pt idx="4">
                  <c:v>63412235.34493947</c:v>
                </c:pt>
                <c:pt idx="5">
                  <c:v>111526826.53203787</c:v>
                </c:pt>
                <c:pt idx="6">
                  <c:v>155255036.82599983</c:v>
                </c:pt>
                <c:pt idx="7">
                  <c:v>194994165.11212751</c:v>
                </c:pt>
                <c:pt idx="8">
                  <c:v>231105865.49430075</c:v>
                </c:pt>
                <c:pt idx="9">
                  <c:v>263919300.42601496</c:v>
                </c:pt>
                <c:pt idx="10">
                  <c:v>293650050.30014557</c:v>
                </c:pt>
                <c:pt idx="11">
                  <c:v>320662423.2298274</c:v>
                </c:pt>
                <c:pt idx="12">
                  <c:v>345203689.25145376</c:v>
                </c:pt>
                <c:pt idx="13">
                  <c:v>367498795.29651064</c:v>
                </c:pt>
                <c:pt idx="14">
                  <c:v>387752358.21086419</c:v>
                </c:pt>
                <c:pt idx="15">
                  <c:v>406150482.76996619</c:v>
                </c:pt>
                <c:pt idx="16">
                  <c:v>422862419.66815591</c:v>
                </c:pt>
                <c:pt idx="17">
                  <c:v>438042077.23042458</c:v>
                </c:pt>
                <c:pt idx="18">
                  <c:v>451829399.45901978</c:v>
                </c:pt>
                <c:pt idx="19">
                  <c:v>464351621.97896886</c:v>
                </c:pt>
              </c:numCache>
            </c:numRef>
          </c:val>
          <c:smooth val="0"/>
          <c:extLst>
            <c:ext xmlns:c16="http://schemas.microsoft.com/office/drawing/2014/chart" uri="{C3380CC4-5D6E-409C-BE32-E72D297353CC}">
              <c16:uniqueId val="{00000001-AB5C-41A9-95C8-FD3D0133B3A1}"/>
            </c:ext>
          </c:extLst>
        </c:ser>
        <c:dLbls>
          <c:showLegendKey val="0"/>
          <c:showVal val="0"/>
          <c:showCatName val="0"/>
          <c:showSerName val="0"/>
          <c:showPercent val="0"/>
          <c:showBubbleSize val="0"/>
        </c:dLbls>
        <c:smooth val="0"/>
        <c:axId val="382957936"/>
        <c:axId val="382959896"/>
      </c:lineChart>
      <c:catAx>
        <c:axId val="38295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2959896"/>
        <c:crosses val="autoZero"/>
        <c:auto val="1"/>
        <c:lblAlgn val="ctr"/>
        <c:lblOffset val="100"/>
        <c:noMultiLvlLbl val="0"/>
      </c:catAx>
      <c:valAx>
        <c:axId val="3829598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82957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1054;&#1050;&#1057;\&#1054;&#1073;&#1097;&#1072;&#1103;\&#1054;&#1090;&#1095;&#1077;&#1090;&#1099;%20&#1082;&#1074;&#1072;&#1088;&#1090;&#1072;&#1083;&#1100;&#1085;&#1099;&#1077;\2019\1%20&#1082;&#1074;\&#1057;&#1091;&#1088;&#1075;&#1091;&#1090;&#1089;&#1082;&#1080;&#1077;%20&#1069;&#1057;\ZPS_1321-152645%20&#1074;&#1082;&#1083;&#1072;&#1076;&#1082;&#1072;%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28"/>
      <sheetName val="TP1100.VL.0027"/>
      <sheetName val="TP1100.VL.0026"/>
      <sheetName val="TP1100.VL.0025"/>
      <sheetName val="TP1100.VL.0023"/>
      <sheetName val="TP1100.VL.0018"/>
      <sheetName val="TP1100.VL.0017"/>
      <sheetName val="TP1100.VL.0016"/>
      <sheetName val="TP1100.VL.0015"/>
      <sheetName val="TP1100.VL.0014"/>
      <sheetName val="TP1100.VL.0013"/>
      <sheetName val="TP1100.VL.0001"/>
      <sheetName val="TP1100.PS.0039"/>
      <sheetName val="TP1100.PS.0040"/>
      <sheetName val="TP1100.PS.0041"/>
      <sheetName val="TP1100.PS.0016"/>
      <sheetName val="TP1100.PS.0015"/>
      <sheetName val="TP1100.PS.0053"/>
      <sheetName val="TP1100.PS.0051"/>
      <sheetName val="TP1100.PS.0052"/>
      <sheetName val="NS1100.VL.0006"/>
      <sheetName val="NS1100.KL.0010"/>
      <sheetName val="TP1100.PS.0049"/>
      <sheetName val="TP1100.PS.0048"/>
      <sheetName val="TP1100.PS.0056"/>
      <sheetName val="NS1100.VL.0005"/>
      <sheetName val="NS1100.KL.0009"/>
      <sheetName val="TP1100.PR.0058"/>
      <sheetName val="TP1100.PR.0059"/>
      <sheetName val="TP1100.PR.0052"/>
      <sheetName val="TP1100.PR.0060"/>
      <sheetName val="TP1100.PR.0018"/>
      <sheetName val="TP1100.PR.0017"/>
      <sheetName val="TP1100.PR.0064"/>
      <sheetName val="TP1100.PR.0019"/>
      <sheetName val="NS1100.PH.0004"/>
      <sheetName val="TP1100.PH.0015"/>
      <sheetName val="TP1100.PH.0017"/>
      <sheetName val="TP1100.PR.0067"/>
      <sheetName val="TP1100.PR.0050"/>
      <sheetName val="TP1100.PR.0049"/>
      <sheetName val="TP1100.PR.0048"/>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55" zoomScaleSheetLayoutView="55" workbookViewId="0">
      <selection activeCell="C26" sqref="C26:C27"/>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36.5703125" style="161" customWidth="1"/>
    <col min="7" max="7" width="20" style="161" customWidth="1"/>
    <col min="8" max="8" width="25.5703125" style="161" customWidth="1"/>
    <col min="9" max="9" width="16.42578125" style="161" customWidth="1"/>
    <col min="10" max="16384" width="9.140625" style="161"/>
  </cols>
  <sheetData>
    <row r="1" spans="1:22" s="16" customFormat="1" ht="18.75" customHeight="1" x14ac:dyDescent="0.2">
      <c r="A1" s="145"/>
      <c r="C1" s="128" t="s">
        <v>69</v>
      </c>
    </row>
    <row r="2" spans="1:22" s="16" customFormat="1" ht="18.75" customHeight="1" x14ac:dyDescent="0.3">
      <c r="A2" s="145"/>
      <c r="C2" s="129" t="s">
        <v>10</v>
      </c>
    </row>
    <row r="3" spans="1:22" s="16" customFormat="1" ht="18.75" x14ac:dyDescent="0.3">
      <c r="A3" s="146"/>
      <c r="C3" s="129" t="s">
        <v>68</v>
      </c>
    </row>
    <row r="4" spans="1:22" s="16" customFormat="1" ht="18.75" x14ac:dyDescent="0.3">
      <c r="A4" s="146"/>
      <c r="H4" s="129"/>
    </row>
    <row r="5" spans="1:22" s="16" customFormat="1" ht="15.75" x14ac:dyDescent="0.25">
      <c r="A5" s="393" t="s">
        <v>730</v>
      </c>
      <c r="B5" s="393"/>
      <c r="C5" s="393"/>
      <c r="D5" s="113"/>
      <c r="E5" s="113"/>
      <c r="F5" s="113"/>
      <c r="G5" s="113"/>
      <c r="H5" s="113"/>
      <c r="I5" s="113"/>
      <c r="J5" s="113"/>
    </row>
    <row r="6" spans="1:22" s="16" customFormat="1" ht="18.75" x14ac:dyDescent="0.3">
      <c r="A6" s="162"/>
      <c r="B6" s="163"/>
      <c r="C6" s="163"/>
      <c r="H6" s="129"/>
    </row>
    <row r="7" spans="1:22" s="16" customFormat="1" ht="18.75" x14ac:dyDescent="0.2">
      <c r="A7" s="397" t="s">
        <v>9</v>
      </c>
      <c r="B7" s="397"/>
      <c r="C7" s="397"/>
      <c r="D7" s="147"/>
      <c r="E7" s="147"/>
      <c r="F7" s="147"/>
      <c r="G7" s="147"/>
      <c r="H7" s="147"/>
      <c r="I7" s="147"/>
      <c r="J7" s="147"/>
      <c r="K7" s="147"/>
      <c r="L7" s="147"/>
      <c r="M7" s="147"/>
      <c r="N7" s="147"/>
      <c r="O7" s="147"/>
      <c r="P7" s="147"/>
      <c r="Q7" s="147"/>
      <c r="R7" s="147"/>
      <c r="S7" s="147"/>
      <c r="T7" s="147"/>
      <c r="U7" s="147"/>
      <c r="V7" s="147"/>
    </row>
    <row r="8" spans="1:22" s="16"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6" customFormat="1" ht="18.75" x14ac:dyDescent="0.2">
      <c r="A9" s="396" t="s">
        <v>613</v>
      </c>
      <c r="B9" s="396"/>
      <c r="C9" s="396"/>
      <c r="D9" s="149"/>
      <c r="E9" s="149"/>
      <c r="F9" s="149"/>
      <c r="G9" s="149"/>
      <c r="H9" s="149"/>
      <c r="I9" s="147"/>
      <c r="J9" s="147"/>
      <c r="K9" s="147"/>
      <c r="L9" s="147"/>
      <c r="M9" s="147"/>
      <c r="N9" s="147"/>
      <c r="O9" s="147"/>
      <c r="P9" s="147"/>
      <c r="Q9" s="147"/>
      <c r="R9" s="147"/>
      <c r="S9" s="147"/>
      <c r="T9" s="147"/>
      <c r="U9" s="147"/>
      <c r="V9" s="147"/>
    </row>
    <row r="10" spans="1:22" s="16" customFormat="1" ht="18.75" x14ac:dyDescent="0.2">
      <c r="A10" s="394" t="s">
        <v>8</v>
      </c>
      <c r="B10" s="394"/>
      <c r="C10" s="394"/>
      <c r="D10" s="150"/>
      <c r="E10" s="150"/>
      <c r="F10" s="150"/>
      <c r="G10" s="150"/>
      <c r="H10" s="150"/>
      <c r="I10" s="147"/>
      <c r="J10" s="147"/>
      <c r="K10" s="147"/>
      <c r="L10" s="147"/>
      <c r="M10" s="147"/>
      <c r="N10" s="147"/>
      <c r="O10" s="147"/>
      <c r="P10" s="147"/>
      <c r="Q10" s="147"/>
      <c r="R10" s="147"/>
      <c r="S10" s="147"/>
      <c r="T10" s="147"/>
      <c r="U10" s="147"/>
      <c r="V10" s="147"/>
    </row>
    <row r="11" spans="1:22" s="16"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6" customFormat="1" ht="18.75" x14ac:dyDescent="0.2">
      <c r="A12" s="396" t="s">
        <v>460</v>
      </c>
      <c r="B12" s="396"/>
      <c r="C12" s="396"/>
      <c r="D12" s="149"/>
      <c r="E12" s="149"/>
      <c r="F12" s="149"/>
      <c r="G12" s="149"/>
      <c r="H12" s="149"/>
      <c r="I12" s="147"/>
      <c r="J12" s="147"/>
      <c r="K12" s="147"/>
      <c r="L12" s="147"/>
      <c r="M12" s="147"/>
      <c r="N12" s="147"/>
      <c r="O12" s="147"/>
      <c r="P12" s="147"/>
      <c r="Q12" s="147"/>
      <c r="R12" s="147"/>
      <c r="S12" s="147"/>
      <c r="T12" s="147"/>
      <c r="U12" s="147"/>
      <c r="V12" s="147"/>
    </row>
    <row r="13" spans="1:22" s="16" customFormat="1" ht="18.75" x14ac:dyDescent="0.2">
      <c r="A13" s="394" t="s">
        <v>7</v>
      </c>
      <c r="B13" s="394"/>
      <c r="C13" s="394"/>
      <c r="D13" s="150"/>
      <c r="E13" s="150"/>
      <c r="F13" s="150"/>
      <c r="G13" s="150"/>
      <c r="H13" s="150"/>
      <c r="I13" s="147"/>
      <c r="J13" s="147"/>
      <c r="K13" s="147"/>
      <c r="L13" s="147"/>
      <c r="M13" s="147"/>
      <c r="N13" s="147"/>
      <c r="O13" s="147"/>
      <c r="P13" s="147"/>
      <c r="Q13" s="147"/>
      <c r="R13" s="147"/>
      <c r="S13" s="147"/>
      <c r="T13" s="147"/>
      <c r="U13" s="147"/>
      <c r="V13" s="147"/>
    </row>
    <row r="14" spans="1:22" s="151"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52" customFormat="1" ht="18.75" x14ac:dyDescent="0.2">
      <c r="A15" s="396" t="s">
        <v>517</v>
      </c>
      <c r="B15" s="396"/>
      <c r="C15" s="396"/>
      <c r="D15" s="149"/>
      <c r="E15" s="149"/>
      <c r="F15" s="149"/>
      <c r="G15" s="149"/>
      <c r="H15" s="149"/>
      <c r="I15" s="149"/>
      <c r="J15" s="149"/>
      <c r="K15" s="149"/>
      <c r="L15" s="149"/>
      <c r="M15" s="149"/>
      <c r="N15" s="149"/>
      <c r="O15" s="149"/>
      <c r="P15" s="149"/>
      <c r="Q15" s="149"/>
      <c r="R15" s="149"/>
      <c r="S15" s="149"/>
      <c r="T15" s="149"/>
      <c r="U15" s="149"/>
      <c r="V15" s="149"/>
    </row>
    <row r="16" spans="1:22" s="152" customFormat="1" ht="15" customHeight="1" x14ac:dyDescent="0.2">
      <c r="A16" s="394" t="s">
        <v>6</v>
      </c>
      <c r="B16" s="394"/>
      <c r="C16" s="394"/>
      <c r="D16" s="150"/>
      <c r="E16" s="150"/>
      <c r="F16" s="150"/>
      <c r="G16" s="150"/>
      <c r="H16" s="150"/>
      <c r="I16" s="150"/>
      <c r="J16" s="150"/>
      <c r="K16" s="150"/>
      <c r="L16" s="150"/>
      <c r="M16" s="150"/>
      <c r="N16" s="150"/>
      <c r="O16" s="150"/>
      <c r="P16" s="150"/>
      <c r="Q16" s="150"/>
      <c r="R16" s="150"/>
      <c r="S16" s="150"/>
      <c r="T16" s="150"/>
      <c r="U16" s="150"/>
      <c r="V16" s="150"/>
    </row>
    <row r="17" spans="1:22"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152" customFormat="1" ht="15" customHeight="1" x14ac:dyDescent="0.2">
      <c r="A18" s="395" t="s">
        <v>439</v>
      </c>
      <c r="B18" s="396"/>
      <c r="C18" s="396"/>
      <c r="D18" s="154"/>
      <c r="E18" s="154"/>
      <c r="F18" s="154"/>
      <c r="G18" s="154"/>
      <c r="H18" s="154"/>
      <c r="I18" s="154"/>
      <c r="J18" s="154"/>
      <c r="K18" s="154"/>
      <c r="L18" s="154"/>
      <c r="M18" s="154"/>
      <c r="N18" s="154"/>
      <c r="O18" s="154"/>
      <c r="P18" s="154"/>
      <c r="Q18" s="154"/>
      <c r="R18" s="154"/>
      <c r="S18" s="154"/>
      <c r="T18" s="154"/>
      <c r="U18" s="154"/>
      <c r="V18" s="154"/>
    </row>
    <row r="19" spans="1:22" s="152" customFormat="1" ht="15" customHeight="1" x14ac:dyDescent="0.2">
      <c r="A19" s="150"/>
      <c r="B19" s="150"/>
      <c r="C19" s="150"/>
      <c r="D19" s="150"/>
      <c r="E19" s="150"/>
      <c r="F19" s="150"/>
      <c r="G19" s="150"/>
      <c r="H19" s="150"/>
      <c r="I19" s="153"/>
      <c r="J19" s="153"/>
      <c r="K19" s="153"/>
      <c r="L19" s="153"/>
      <c r="M19" s="153"/>
      <c r="N19" s="153"/>
      <c r="O19" s="153"/>
      <c r="P19" s="153"/>
      <c r="Q19" s="153"/>
      <c r="R19" s="153"/>
      <c r="S19" s="153"/>
    </row>
    <row r="20" spans="1:22" s="152" customFormat="1" ht="39.75" customHeight="1" x14ac:dyDescent="0.2">
      <c r="A20" s="31" t="s">
        <v>5</v>
      </c>
      <c r="B20" s="155" t="s">
        <v>67</v>
      </c>
      <c r="C20" s="156" t="s">
        <v>66</v>
      </c>
      <c r="D20" s="157"/>
      <c r="E20" s="157"/>
      <c r="F20" s="157"/>
      <c r="G20" s="157"/>
      <c r="H20" s="157"/>
      <c r="I20" s="144"/>
      <c r="J20" s="144"/>
      <c r="K20" s="144"/>
      <c r="L20" s="144"/>
      <c r="M20" s="144"/>
      <c r="N20" s="144"/>
      <c r="O20" s="144"/>
      <c r="P20" s="144"/>
      <c r="Q20" s="144"/>
      <c r="R20" s="144"/>
      <c r="S20" s="144"/>
      <c r="T20" s="158"/>
      <c r="U20" s="158"/>
      <c r="V20" s="158"/>
    </row>
    <row r="21" spans="1:22" s="152" customFormat="1" ht="16.5" customHeight="1" x14ac:dyDescent="0.2">
      <c r="A21" s="156">
        <v>1</v>
      </c>
      <c r="B21" s="155">
        <v>2</v>
      </c>
      <c r="C21" s="156">
        <v>3</v>
      </c>
      <c r="D21" s="157"/>
      <c r="E21" s="157"/>
      <c r="F21" s="157"/>
      <c r="G21" s="157"/>
      <c r="H21" s="157"/>
      <c r="I21" s="144"/>
      <c r="J21" s="144"/>
      <c r="K21" s="144"/>
      <c r="L21" s="144"/>
      <c r="M21" s="144"/>
      <c r="N21" s="144"/>
      <c r="O21" s="144"/>
      <c r="P21" s="144"/>
      <c r="Q21" s="144"/>
      <c r="R21" s="144"/>
      <c r="S21" s="144"/>
      <c r="T21" s="158"/>
      <c r="U21" s="158"/>
      <c r="V21" s="158"/>
    </row>
    <row r="22" spans="1:22" s="152" customFormat="1" ht="39" customHeight="1" x14ac:dyDescent="0.2">
      <c r="A22" s="23" t="s">
        <v>65</v>
      </c>
      <c r="B22" s="159" t="s">
        <v>294</v>
      </c>
      <c r="C22" s="200" t="s">
        <v>608</v>
      </c>
      <c r="D22" s="157"/>
      <c r="E22" s="157"/>
      <c r="F22" s="157"/>
      <c r="G22" s="157"/>
      <c r="H22" s="157"/>
      <c r="I22" s="144"/>
      <c r="J22" s="144"/>
      <c r="K22" s="144"/>
      <c r="L22" s="144"/>
      <c r="M22" s="144"/>
      <c r="N22" s="144"/>
      <c r="O22" s="144"/>
      <c r="P22" s="144"/>
      <c r="Q22" s="144"/>
      <c r="R22" s="144"/>
      <c r="S22" s="144"/>
      <c r="T22" s="158"/>
      <c r="U22" s="158"/>
      <c r="V22" s="158"/>
    </row>
    <row r="23" spans="1:22" s="152" customFormat="1" ht="64.5" customHeight="1" x14ac:dyDescent="0.2">
      <c r="A23" s="23" t="s">
        <v>63</v>
      </c>
      <c r="B23" s="32" t="s">
        <v>64</v>
      </c>
      <c r="C23" s="201" t="s">
        <v>609</v>
      </c>
      <c r="D23" s="157"/>
      <c r="E23" s="157"/>
      <c r="F23" s="157"/>
      <c r="G23" s="157"/>
      <c r="H23" s="157"/>
      <c r="I23" s="144"/>
      <c r="J23" s="144"/>
      <c r="K23" s="144"/>
      <c r="L23" s="144"/>
      <c r="M23" s="144"/>
      <c r="N23" s="144"/>
      <c r="O23" s="144"/>
      <c r="P23" s="144"/>
      <c r="Q23" s="144"/>
      <c r="R23" s="144"/>
      <c r="S23" s="144"/>
      <c r="T23" s="158"/>
      <c r="U23" s="158"/>
      <c r="V23" s="158"/>
    </row>
    <row r="24" spans="1:22" s="152" customFormat="1" ht="22.5" customHeight="1" x14ac:dyDescent="0.2">
      <c r="A24" s="390"/>
      <c r="B24" s="391"/>
      <c r="C24" s="392"/>
      <c r="D24" s="157"/>
      <c r="E24" s="157"/>
      <c r="F24" s="157"/>
      <c r="G24" s="157"/>
      <c r="H24" s="157"/>
      <c r="I24" s="144"/>
      <c r="J24" s="144"/>
      <c r="K24" s="144"/>
      <c r="L24" s="144"/>
      <c r="M24" s="144"/>
      <c r="N24" s="144"/>
      <c r="O24" s="144"/>
      <c r="P24" s="144"/>
      <c r="Q24" s="144"/>
      <c r="R24" s="144"/>
      <c r="S24" s="144"/>
      <c r="T24" s="158"/>
      <c r="U24" s="158"/>
      <c r="V24" s="158"/>
    </row>
    <row r="25" spans="1:22" s="152" customFormat="1" ht="58.5" customHeight="1" x14ac:dyDescent="0.2">
      <c r="A25" s="23" t="s">
        <v>62</v>
      </c>
      <c r="B25" s="111" t="s">
        <v>386</v>
      </c>
      <c r="C25" s="156" t="s">
        <v>562</v>
      </c>
      <c r="D25" s="157"/>
      <c r="E25" s="157"/>
      <c r="F25" s="157"/>
      <c r="G25" s="157"/>
      <c r="H25" s="144"/>
      <c r="I25" s="144"/>
      <c r="J25" s="144"/>
      <c r="K25" s="144"/>
      <c r="L25" s="144"/>
      <c r="M25" s="144"/>
      <c r="N25" s="144"/>
      <c r="O25" s="144"/>
      <c r="P25" s="144"/>
      <c r="Q25" s="144"/>
      <c r="R25" s="144"/>
      <c r="S25" s="158"/>
      <c r="T25" s="158"/>
      <c r="U25" s="158"/>
      <c r="V25" s="158"/>
    </row>
    <row r="26" spans="1:22" s="152" customFormat="1" ht="42.75" customHeight="1" x14ac:dyDescent="0.2">
      <c r="A26" s="23" t="s">
        <v>61</v>
      </c>
      <c r="B26" s="111" t="s">
        <v>75</v>
      </c>
      <c r="C26" s="205" t="s">
        <v>612</v>
      </c>
      <c r="D26" s="157"/>
      <c r="E26" s="157"/>
      <c r="F26" s="157"/>
      <c r="G26" s="157"/>
      <c r="H26" s="144"/>
      <c r="I26" s="144"/>
      <c r="J26" s="144"/>
      <c r="K26" s="144"/>
      <c r="L26" s="144"/>
      <c r="M26" s="144"/>
      <c r="N26" s="144"/>
      <c r="O26" s="144"/>
      <c r="P26" s="144"/>
      <c r="Q26" s="144"/>
      <c r="R26" s="144"/>
      <c r="S26" s="158"/>
      <c r="T26" s="158"/>
      <c r="U26" s="158"/>
      <c r="V26" s="158"/>
    </row>
    <row r="27" spans="1:22" s="152" customFormat="1" ht="51.75" customHeight="1" x14ac:dyDescent="0.2">
      <c r="A27" s="23" t="s">
        <v>59</v>
      </c>
      <c r="B27" s="111" t="s">
        <v>74</v>
      </c>
      <c r="C27" s="156" t="s">
        <v>615</v>
      </c>
      <c r="D27" s="157"/>
      <c r="E27" s="157"/>
      <c r="F27" s="157"/>
      <c r="G27" s="157"/>
      <c r="H27" s="144"/>
      <c r="I27" s="144"/>
      <c r="J27" s="144"/>
      <c r="K27" s="144"/>
      <c r="L27" s="144"/>
      <c r="M27" s="144"/>
      <c r="N27" s="144"/>
      <c r="O27" s="144"/>
      <c r="P27" s="144"/>
      <c r="Q27" s="144"/>
      <c r="R27" s="144"/>
      <c r="S27" s="158"/>
      <c r="T27" s="158"/>
      <c r="U27" s="158"/>
      <c r="V27" s="158"/>
    </row>
    <row r="28" spans="1:22" s="152" customFormat="1" ht="42.75" customHeight="1" x14ac:dyDescent="0.2">
      <c r="A28" s="23" t="s">
        <v>58</v>
      </c>
      <c r="B28" s="111" t="s">
        <v>387</v>
      </c>
      <c r="C28" s="156" t="s">
        <v>455</v>
      </c>
      <c r="D28" s="157"/>
      <c r="E28" s="157"/>
      <c r="F28" s="157"/>
      <c r="G28" s="157"/>
      <c r="H28" s="144"/>
      <c r="I28" s="144"/>
      <c r="J28" s="144"/>
      <c r="K28" s="144"/>
      <c r="L28" s="144"/>
      <c r="M28" s="144"/>
      <c r="N28" s="144"/>
      <c r="O28" s="144"/>
      <c r="P28" s="144"/>
      <c r="Q28" s="144"/>
      <c r="R28" s="144"/>
      <c r="S28" s="158"/>
      <c r="T28" s="158"/>
      <c r="U28" s="158"/>
      <c r="V28" s="158"/>
    </row>
    <row r="29" spans="1:22" s="152" customFormat="1" ht="51.75" customHeight="1" x14ac:dyDescent="0.2">
      <c r="A29" s="23" t="s">
        <v>56</v>
      </c>
      <c r="B29" s="111" t="s">
        <v>388</v>
      </c>
      <c r="C29" s="156" t="s">
        <v>455</v>
      </c>
      <c r="D29" s="157"/>
      <c r="E29" s="157"/>
      <c r="F29" s="157"/>
      <c r="G29" s="157"/>
      <c r="H29" s="144"/>
      <c r="I29" s="144"/>
      <c r="J29" s="144"/>
      <c r="K29" s="144"/>
      <c r="L29" s="144"/>
      <c r="M29" s="144"/>
      <c r="N29" s="144"/>
      <c r="O29" s="144"/>
      <c r="P29" s="144"/>
      <c r="Q29" s="144"/>
      <c r="R29" s="144"/>
      <c r="S29" s="158"/>
      <c r="T29" s="158"/>
      <c r="U29" s="158"/>
      <c r="V29" s="158"/>
    </row>
    <row r="30" spans="1:22" s="152" customFormat="1" ht="51.75" customHeight="1" x14ac:dyDescent="0.2">
      <c r="A30" s="23" t="s">
        <v>54</v>
      </c>
      <c r="B30" s="111" t="s">
        <v>389</v>
      </c>
      <c r="C30" s="156" t="s">
        <v>455</v>
      </c>
      <c r="D30" s="157"/>
      <c r="E30" s="157"/>
      <c r="F30" s="157"/>
      <c r="G30" s="157"/>
      <c r="H30" s="144"/>
      <c r="I30" s="144"/>
      <c r="J30" s="144"/>
      <c r="K30" s="144"/>
      <c r="L30" s="144"/>
      <c r="M30" s="144"/>
      <c r="N30" s="144"/>
      <c r="O30" s="144"/>
      <c r="P30" s="144"/>
      <c r="Q30" s="144"/>
      <c r="R30" s="144"/>
      <c r="S30" s="158"/>
      <c r="T30" s="158"/>
      <c r="U30" s="158"/>
      <c r="V30" s="158"/>
    </row>
    <row r="31" spans="1:22" s="152" customFormat="1" ht="51.75" customHeight="1" x14ac:dyDescent="0.2">
      <c r="A31" s="23" t="s">
        <v>73</v>
      </c>
      <c r="B31" s="111" t="s">
        <v>390</v>
      </c>
      <c r="C31" s="206" t="s">
        <v>455</v>
      </c>
      <c r="D31" s="157"/>
      <c r="E31" s="157"/>
      <c r="F31" s="157"/>
      <c r="G31" s="157"/>
      <c r="H31" s="144"/>
      <c r="I31" s="144"/>
      <c r="J31" s="144"/>
      <c r="K31" s="144"/>
      <c r="L31" s="144"/>
      <c r="M31" s="144"/>
      <c r="N31" s="144"/>
      <c r="O31" s="144"/>
      <c r="P31" s="144"/>
      <c r="Q31" s="144"/>
      <c r="R31" s="144"/>
      <c r="S31" s="158"/>
      <c r="T31" s="158"/>
      <c r="U31" s="158"/>
      <c r="V31" s="158"/>
    </row>
    <row r="32" spans="1:22" s="152" customFormat="1" ht="51.75" customHeight="1" x14ac:dyDescent="0.2">
      <c r="A32" s="23" t="s">
        <v>71</v>
      </c>
      <c r="B32" s="111" t="s">
        <v>391</v>
      </c>
      <c r="C32" s="156" t="s">
        <v>455</v>
      </c>
      <c r="D32" s="157"/>
      <c r="E32" s="157"/>
      <c r="F32" s="157"/>
      <c r="G32" s="157"/>
      <c r="H32" s="144"/>
      <c r="I32" s="144"/>
      <c r="J32" s="144"/>
      <c r="K32" s="144"/>
      <c r="L32" s="144"/>
      <c r="M32" s="144"/>
      <c r="N32" s="144"/>
      <c r="O32" s="144"/>
      <c r="P32" s="144"/>
      <c r="Q32" s="144"/>
      <c r="R32" s="144"/>
      <c r="S32" s="158"/>
      <c r="T32" s="158"/>
      <c r="U32" s="158"/>
      <c r="V32" s="158"/>
    </row>
    <row r="33" spans="1:22" s="152" customFormat="1" ht="101.25" customHeight="1" x14ac:dyDescent="0.2">
      <c r="A33" s="23" t="s">
        <v>70</v>
      </c>
      <c r="B33" s="111" t="s">
        <v>392</v>
      </c>
      <c r="C33" s="33" t="s">
        <v>607</v>
      </c>
      <c r="D33" s="157"/>
      <c r="E33" s="157"/>
      <c r="F33" s="157"/>
      <c r="G33" s="157"/>
      <c r="H33" s="144"/>
      <c r="I33" s="144"/>
      <c r="J33" s="144"/>
      <c r="K33" s="144"/>
      <c r="L33" s="144"/>
      <c r="M33" s="144"/>
      <c r="N33" s="144"/>
      <c r="O33" s="144"/>
      <c r="P33" s="144"/>
      <c r="Q33" s="144"/>
      <c r="R33" s="144"/>
      <c r="S33" s="158"/>
      <c r="T33" s="158"/>
      <c r="U33" s="158"/>
      <c r="V33" s="158"/>
    </row>
    <row r="34" spans="1:22" ht="111" customHeight="1" x14ac:dyDescent="0.25">
      <c r="A34" s="23" t="s">
        <v>408</v>
      </c>
      <c r="B34" s="111" t="s">
        <v>393</v>
      </c>
      <c r="C34" s="156" t="s">
        <v>455</v>
      </c>
      <c r="D34" s="160"/>
      <c r="E34" s="160"/>
      <c r="F34" s="160"/>
      <c r="G34" s="160"/>
      <c r="H34" s="160"/>
      <c r="I34" s="160"/>
      <c r="J34" s="160"/>
      <c r="K34" s="160"/>
      <c r="L34" s="160"/>
      <c r="M34" s="160"/>
      <c r="N34" s="160"/>
      <c r="O34" s="160"/>
      <c r="P34" s="160"/>
      <c r="Q34" s="160"/>
      <c r="R34" s="160"/>
      <c r="S34" s="160"/>
      <c r="T34" s="160"/>
      <c r="U34" s="160"/>
      <c r="V34" s="160"/>
    </row>
    <row r="35" spans="1:22" ht="58.5" customHeight="1" x14ac:dyDescent="0.25">
      <c r="A35" s="23" t="s">
        <v>396</v>
      </c>
      <c r="B35" s="111" t="s">
        <v>72</v>
      </c>
      <c r="C35" s="156" t="s">
        <v>455</v>
      </c>
      <c r="D35" s="160"/>
      <c r="E35" s="160"/>
      <c r="F35" s="160"/>
      <c r="G35" s="160"/>
      <c r="H35" s="160"/>
      <c r="I35" s="160"/>
      <c r="J35" s="160"/>
      <c r="K35" s="160"/>
      <c r="L35" s="160"/>
      <c r="M35" s="160"/>
      <c r="N35" s="160"/>
      <c r="O35" s="160"/>
      <c r="P35" s="160"/>
      <c r="Q35" s="160"/>
      <c r="R35" s="160"/>
      <c r="S35" s="160"/>
      <c r="T35" s="160"/>
      <c r="U35" s="160"/>
      <c r="V35" s="160"/>
    </row>
    <row r="36" spans="1:22" ht="51.75" customHeight="1" x14ac:dyDescent="0.25">
      <c r="A36" s="23" t="s">
        <v>409</v>
      </c>
      <c r="B36" s="111" t="s">
        <v>394</v>
      </c>
      <c r="C36" s="156" t="s">
        <v>610</v>
      </c>
      <c r="D36" s="160"/>
      <c r="E36" s="160"/>
      <c r="F36" s="160"/>
      <c r="G36" s="160"/>
      <c r="H36" s="160"/>
      <c r="I36" s="160"/>
      <c r="J36" s="160"/>
      <c r="K36" s="160"/>
      <c r="L36" s="160"/>
      <c r="M36" s="160"/>
      <c r="N36" s="160"/>
      <c r="O36" s="160"/>
      <c r="P36" s="160"/>
      <c r="Q36" s="160"/>
      <c r="R36" s="160"/>
      <c r="S36" s="160"/>
      <c r="T36" s="160"/>
      <c r="U36" s="160"/>
      <c r="V36" s="160"/>
    </row>
    <row r="37" spans="1:22" ht="43.5" customHeight="1" x14ac:dyDescent="0.25">
      <c r="A37" s="23" t="s">
        <v>397</v>
      </c>
      <c r="B37" s="111" t="s">
        <v>395</v>
      </c>
      <c r="C37" s="156" t="s">
        <v>610</v>
      </c>
      <c r="D37" s="160"/>
      <c r="E37" s="160"/>
      <c r="F37" s="160"/>
      <c r="G37" s="160"/>
      <c r="H37" s="160"/>
      <c r="I37" s="160"/>
      <c r="J37" s="160"/>
      <c r="K37" s="160"/>
      <c r="L37" s="160"/>
      <c r="M37" s="160"/>
      <c r="N37" s="160"/>
      <c r="O37" s="160"/>
      <c r="P37" s="160"/>
      <c r="Q37" s="160"/>
      <c r="R37" s="160"/>
      <c r="S37" s="160"/>
      <c r="T37" s="160"/>
      <c r="U37" s="160"/>
      <c r="V37" s="160"/>
    </row>
    <row r="38" spans="1:22" ht="43.5" customHeight="1" x14ac:dyDescent="0.25">
      <c r="A38" s="23" t="s">
        <v>410</v>
      </c>
      <c r="B38" s="111" t="s">
        <v>187</v>
      </c>
      <c r="C38" s="156" t="s">
        <v>610</v>
      </c>
      <c r="D38" s="160"/>
      <c r="E38" s="160"/>
      <c r="F38" s="160"/>
      <c r="G38" s="160"/>
      <c r="H38" s="160"/>
      <c r="I38" s="160"/>
      <c r="J38" s="160"/>
      <c r="K38" s="160"/>
      <c r="L38" s="160"/>
      <c r="M38" s="160"/>
      <c r="N38" s="160"/>
      <c r="O38" s="160"/>
      <c r="P38" s="160"/>
      <c r="Q38" s="160"/>
      <c r="R38" s="160"/>
      <c r="S38" s="160"/>
      <c r="T38" s="160"/>
      <c r="U38" s="160"/>
      <c r="V38" s="160"/>
    </row>
    <row r="39" spans="1:22" ht="23.25" customHeight="1" x14ac:dyDescent="0.25">
      <c r="A39" s="390"/>
      <c r="B39" s="391"/>
      <c r="C39" s="392"/>
      <c r="D39" s="160"/>
      <c r="E39" s="160"/>
      <c r="F39" s="160"/>
      <c r="G39" s="160"/>
      <c r="H39" s="160"/>
      <c r="I39" s="160"/>
      <c r="J39" s="160"/>
      <c r="K39" s="160"/>
      <c r="L39" s="160"/>
      <c r="M39" s="160"/>
      <c r="N39" s="160"/>
      <c r="O39" s="160"/>
      <c r="P39" s="160"/>
      <c r="Q39" s="160"/>
      <c r="R39" s="160"/>
      <c r="S39" s="160"/>
      <c r="T39" s="160"/>
      <c r="U39" s="160"/>
      <c r="V39" s="160"/>
    </row>
    <row r="40" spans="1:22" ht="63" x14ac:dyDescent="0.25">
      <c r="A40" s="23" t="s">
        <v>398</v>
      </c>
      <c r="B40" s="111" t="s">
        <v>452</v>
      </c>
      <c r="C40" s="164">
        <f>C48</f>
        <v>0</v>
      </c>
      <c r="D40" s="160"/>
      <c r="E40" s="160"/>
      <c r="F40" s="160"/>
      <c r="G40" s="160"/>
      <c r="H40" s="160"/>
      <c r="I40" s="160"/>
      <c r="J40" s="160"/>
      <c r="K40" s="160"/>
      <c r="L40" s="160"/>
      <c r="M40" s="160"/>
      <c r="N40" s="160"/>
      <c r="O40" s="160"/>
      <c r="P40" s="160"/>
      <c r="Q40" s="160"/>
      <c r="R40" s="160"/>
      <c r="S40" s="160"/>
      <c r="T40" s="160"/>
      <c r="U40" s="160"/>
      <c r="V40" s="160"/>
    </row>
    <row r="41" spans="1:22" ht="105.75" customHeight="1" x14ac:dyDescent="0.25">
      <c r="A41" s="23" t="s">
        <v>411</v>
      </c>
      <c r="B41" s="111" t="s">
        <v>434</v>
      </c>
      <c r="C41" s="156" t="s">
        <v>551</v>
      </c>
      <c r="D41" s="160"/>
      <c r="E41" s="160"/>
      <c r="F41" s="160"/>
      <c r="G41" s="160"/>
      <c r="H41" s="160"/>
      <c r="I41" s="160"/>
      <c r="J41" s="160"/>
      <c r="K41" s="160"/>
      <c r="L41" s="160"/>
      <c r="M41" s="160"/>
      <c r="N41" s="160"/>
      <c r="O41" s="160"/>
      <c r="P41" s="160"/>
      <c r="Q41" s="160"/>
      <c r="R41" s="160"/>
      <c r="S41" s="160"/>
      <c r="T41" s="160"/>
      <c r="U41" s="160"/>
      <c r="V41" s="160"/>
    </row>
    <row r="42" spans="1:22" ht="83.25" customHeight="1" x14ac:dyDescent="0.25">
      <c r="A42" s="23" t="s">
        <v>399</v>
      </c>
      <c r="B42" s="111" t="s">
        <v>449</v>
      </c>
      <c r="C42" s="156" t="s">
        <v>551</v>
      </c>
      <c r="D42" s="160"/>
      <c r="E42" s="160"/>
      <c r="F42" s="160"/>
      <c r="G42" s="160"/>
      <c r="H42" s="160"/>
      <c r="I42" s="160"/>
      <c r="J42" s="160"/>
      <c r="K42" s="160"/>
      <c r="L42" s="160"/>
      <c r="M42" s="160"/>
      <c r="N42" s="160"/>
      <c r="O42" s="160"/>
      <c r="P42" s="160"/>
      <c r="Q42" s="160"/>
      <c r="R42" s="160"/>
      <c r="S42" s="160"/>
      <c r="T42" s="160"/>
      <c r="U42" s="160"/>
      <c r="V42" s="160"/>
    </row>
    <row r="43" spans="1:22" ht="186" customHeight="1" x14ac:dyDescent="0.25">
      <c r="A43" s="23" t="s">
        <v>414</v>
      </c>
      <c r="B43" s="111" t="s">
        <v>415</v>
      </c>
      <c r="C43" s="156" t="s">
        <v>551</v>
      </c>
      <c r="D43" s="160"/>
      <c r="E43" s="160"/>
      <c r="F43" s="160"/>
      <c r="G43" s="160"/>
      <c r="H43" s="160"/>
      <c r="I43" s="160"/>
      <c r="J43" s="160"/>
      <c r="K43" s="160"/>
      <c r="L43" s="160"/>
      <c r="M43" s="160"/>
      <c r="N43" s="160"/>
      <c r="O43" s="160"/>
      <c r="P43" s="160"/>
      <c r="Q43" s="160"/>
      <c r="R43" s="160"/>
      <c r="S43" s="160"/>
      <c r="T43" s="160"/>
      <c r="U43" s="160"/>
      <c r="V43" s="160"/>
    </row>
    <row r="44" spans="1:22" ht="111" customHeight="1" x14ac:dyDescent="0.25">
      <c r="A44" s="23" t="s">
        <v>400</v>
      </c>
      <c r="B44" s="111" t="s">
        <v>440</v>
      </c>
      <c r="C44" s="170" t="s">
        <v>455</v>
      </c>
      <c r="D44" s="160"/>
      <c r="E44" s="160"/>
      <c r="F44" s="160"/>
      <c r="G44" s="160"/>
      <c r="H44" s="160"/>
      <c r="I44" s="160"/>
      <c r="J44" s="160"/>
      <c r="K44" s="160"/>
      <c r="L44" s="160"/>
      <c r="M44" s="160"/>
      <c r="N44" s="160"/>
      <c r="O44" s="160"/>
      <c r="P44" s="160"/>
      <c r="Q44" s="160"/>
      <c r="R44" s="160"/>
      <c r="S44" s="160"/>
      <c r="T44" s="160"/>
      <c r="U44" s="160"/>
      <c r="V44" s="160"/>
    </row>
    <row r="45" spans="1:22" ht="120" customHeight="1" x14ac:dyDescent="0.25">
      <c r="A45" s="23" t="s">
        <v>435</v>
      </c>
      <c r="B45" s="111" t="s">
        <v>441</v>
      </c>
      <c r="C45" s="171" t="s">
        <v>455</v>
      </c>
      <c r="D45" s="160"/>
      <c r="E45" s="160"/>
      <c r="F45" s="160"/>
      <c r="G45" s="160"/>
      <c r="H45" s="160"/>
      <c r="I45" s="160"/>
      <c r="J45" s="160"/>
      <c r="K45" s="160"/>
      <c r="L45" s="160"/>
      <c r="M45" s="160"/>
      <c r="N45" s="160"/>
      <c r="O45" s="160"/>
      <c r="P45" s="160"/>
      <c r="Q45" s="160"/>
      <c r="R45" s="160"/>
      <c r="S45" s="160"/>
      <c r="T45" s="160"/>
      <c r="U45" s="160"/>
      <c r="V45" s="160"/>
    </row>
    <row r="46" spans="1:22" ht="101.25" customHeight="1" x14ac:dyDescent="0.25">
      <c r="A46" s="23" t="s">
        <v>401</v>
      </c>
      <c r="B46" s="111" t="s">
        <v>442</v>
      </c>
      <c r="C46" s="171">
        <v>26.2</v>
      </c>
      <c r="D46" s="160"/>
      <c r="E46" s="160"/>
      <c r="F46" s="160"/>
      <c r="G46" s="160"/>
      <c r="H46" s="160"/>
      <c r="I46" s="160"/>
      <c r="J46" s="160"/>
      <c r="K46" s="160"/>
      <c r="L46" s="160"/>
      <c r="M46" s="160"/>
      <c r="N46" s="160"/>
      <c r="O46" s="160"/>
      <c r="P46" s="160"/>
      <c r="Q46" s="160"/>
      <c r="R46" s="160"/>
      <c r="S46" s="160"/>
      <c r="T46" s="160"/>
      <c r="U46" s="160"/>
      <c r="V46" s="160"/>
    </row>
    <row r="47" spans="1:22" ht="18.75" customHeight="1" x14ac:dyDescent="0.25">
      <c r="A47" s="390"/>
      <c r="B47" s="391"/>
      <c r="C47" s="392"/>
      <c r="D47" s="160"/>
      <c r="E47" s="160"/>
      <c r="F47" s="160"/>
      <c r="G47" s="160"/>
      <c r="H47" s="160"/>
      <c r="I47" s="160"/>
      <c r="J47" s="160"/>
      <c r="K47" s="160"/>
      <c r="L47" s="160"/>
      <c r="M47" s="160"/>
      <c r="N47" s="160"/>
      <c r="O47" s="160"/>
      <c r="P47" s="160"/>
      <c r="Q47" s="160"/>
      <c r="R47" s="160"/>
      <c r="S47" s="160"/>
      <c r="T47" s="160"/>
      <c r="U47" s="160"/>
      <c r="V47" s="160"/>
    </row>
    <row r="48" spans="1:22" ht="63" customHeight="1" x14ac:dyDescent="0.25">
      <c r="A48" s="23" t="s">
        <v>436</v>
      </c>
      <c r="B48" s="111" t="s">
        <v>450</v>
      </c>
      <c r="C48" s="322">
        <v>0</v>
      </c>
      <c r="D48" s="160"/>
      <c r="E48" s="160"/>
      <c r="F48" s="160"/>
      <c r="G48" s="160"/>
      <c r="H48" s="160"/>
      <c r="I48" s="160"/>
      <c r="J48" s="160"/>
      <c r="K48" s="160"/>
      <c r="L48" s="160"/>
      <c r="M48" s="160"/>
      <c r="N48" s="160"/>
      <c r="O48" s="160"/>
      <c r="P48" s="160"/>
      <c r="Q48" s="160"/>
      <c r="R48" s="160"/>
      <c r="S48" s="160"/>
      <c r="T48" s="160"/>
      <c r="U48" s="160"/>
      <c r="V48" s="160"/>
    </row>
    <row r="49" spans="1:22" ht="71.25" customHeight="1" x14ac:dyDescent="0.25">
      <c r="A49" s="23" t="s">
        <v>402</v>
      </c>
      <c r="B49" s="111" t="s">
        <v>451</v>
      </c>
      <c r="C49" s="323">
        <v>0</v>
      </c>
      <c r="D49" s="160"/>
      <c r="E49" s="160"/>
      <c r="F49" s="160"/>
      <c r="G49" s="160"/>
      <c r="H49" s="160"/>
      <c r="I49" s="160"/>
      <c r="J49" s="160"/>
      <c r="K49" s="160"/>
      <c r="L49" s="160"/>
      <c r="M49" s="160"/>
      <c r="N49" s="160"/>
      <c r="O49" s="160"/>
      <c r="P49" s="160"/>
      <c r="Q49" s="160"/>
      <c r="R49" s="160"/>
      <c r="S49" s="160"/>
      <c r="T49" s="160"/>
      <c r="U49" s="160"/>
      <c r="V49" s="160"/>
    </row>
    <row r="50" spans="1:22"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row>
    <row r="51" spans="1:22"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row>
    <row r="52" spans="1:22"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row>
    <row r="53" spans="1:22"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row>
    <row r="54" spans="1:22"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row>
    <row r="55" spans="1:22"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row>
    <row r="56" spans="1:22"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row>
    <row r="57" spans="1:22"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row>
    <row r="58" spans="1:22"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row>
    <row r="59" spans="1:22"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row>
    <row r="60" spans="1:22"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row>
    <row r="61" spans="1:22"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row>
    <row r="62" spans="1:22"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row>
    <row r="63" spans="1:22"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row>
    <row r="64" spans="1:22"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row>
    <row r="65" spans="1:22"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row>
    <row r="66" spans="1:22"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row>
    <row r="67" spans="1:22"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row>
    <row r="68" spans="1:22"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row>
    <row r="69" spans="1:22"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row>
    <row r="70" spans="1:22"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row>
    <row r="71" spans="1:22"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row>
    <row r="72" spans="1:22"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row>
    <row r="73" spans="1:22"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row>
    <row r="74" spans="1:22"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row>
    <row r="75" spans="1:22"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row>
    <row r="76" spans="1:22"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row>
    <row r="77" spans="1:22"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row>
    <row r="78" spans="1:22"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row>
    <row r="79" spans="1:22"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row>
    <row r="80" spans="1:22"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row>
    <row r="81" spans="1:22"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row>
    <row r="82" spans="1:22"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row>
    <row r="83" spans="1:22"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row>
    <row r="84" spans="1:22"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row>
    <row r="85" spans="1:22"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row>
    <row r="86" spans="1:22"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row>
    <row r="87" spans="1:22"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row>
    <row r="88" spans="1:22"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row>
    <row r="89" spans="1:22"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row>
    <row r="90" spans="1:22"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row>
    <row r="91" spans="1:22"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row>
    <row r="92" spans="1:22"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row>
    <row r="93" spans="1:22"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row>
    <row r="94" spans="1:22"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row>
    <row r="95" spans="1:22"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row>
    <row r="96" spans="1:22"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row>
    <row r="97" spans="1:22"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row>
    <row r="98" spans="1:22"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row>
    <row r="99" spans="1:22"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row>
    <row r="100" spans="1:22"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row>
    <row r="101" spans="1:22"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row>
    <row r="102" spans="1:22"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row>
    <row r="103" spans="1:22"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row>
    <row r="104" spans="1:22"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row>
    <row r="105" spans="1:22"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row>
    <row r="106" spans="1:22"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row>
    <row r="107" spans="1:22"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row>
    <row r="108" spans="1:22"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row>
    <row r="109" spans="1:22"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row>
    <row r="110" spans="1:22"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row>
    <row r="111" spans="1:22"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row>
    <row r="112" spans="1:22"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row>
    <row r="113" spans="1:22"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row>
    <row r="114" spans="1:22"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row>
    <row r="115" spans="1:22"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row>
    <row r="116" spans="1:22"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row>
    <row r="117" spans="1:22"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row>
    <row r="118" spans="1:22"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row>
    <row r="119" spans="1:22"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row>
    <row r="120" spans="1:22"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row>
    <row r="121" spans="1:22"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row>
    <row r="122" spans="1:22"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row>
    <row r="123" spans="1:22"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row>
    <row r="124" spans="1:22"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row>
    <row r="125" spans="1:22"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row>
    <row r="126" spans="1:22"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row>
    <row r="127" spans="1:22"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row>
    <row r="128" spans="1:22"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row>
    <row r="129" spans="1:22"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row>
    <row r="130" spans="1:22"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row>
    <row r="131" spans="1:22"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row>
    <row r="132" spans="1:22"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row>
    <row r="133" spans="1:22"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row>
    <row r="134" spans="1:22"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row>
    <row r="135" spans="1:22"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row>
    <row r="136" spans="1:22"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row>
    <row r="137" spans="1:22"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row>
    <row r="138" spans="1:22"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row>
    <row r="139" spans="1:22"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row>
    <row r="140" spans="1:22"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row>
    <row r="141" spans="1:22"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row>
    <row r="142" spans="1:22"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row>
    <row r="143" spans="1:22"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row>
    <row r="144" spans="1:22"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row>
    <row r="145" spans="1:22"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row>
    <row r="146" spans="1:22"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row>
    <row r="147" spans="1:22"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row>
    <row r="148" spans="1:22"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row>
    <row r="149" spans="1:22"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row>
    <row r="150" spans="1:22"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row>
    <row r="151" spans="1:22"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row>
    <row r="152" spans="1:22"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row>
    <row r="153" spans="1:22"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row>
    <row r="154" spans="1:22"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row>
    <row r="155" spans="1:22"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row>
    <row r="156" spans="1:22"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row>
    <row r="157" spans="1:22"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row>
    <row r="158" spans="1:22"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row>
    <row r="159" spans="1:22"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row>
    <row r="160" spans="1:22"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row>
    <row r="161" spans="1:22"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row>
    <row r="162" spans="1:22"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row>
    <row r="163" spans="1:22"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row>
    <row r="164" spans="1:22"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row>
    <row r="165" spans="1:22"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row>
    <row r="166" spans="1:22"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row>
    <row r="167" spans="1:22"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row>
    <row r="168" spans="1:22"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row>
    <row r="169" spans="1:22"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row>
    <row r="170" spans="1:22"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row>
    <row r="171" spans="1:22"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row>
    <row r="172" spans="1:22"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row>
    <row r="173" spans="1:22"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row>
    <row r="174" spans="1:22"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row>
    <row r="175" spans="1:22"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row>
    <row r="176" spans="1:22"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row>
    <row r="177" spans="1:22"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row>
    <row r="178" spans="1:22"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row>
    <row r="179" spans="1:22"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row>
    <row r="180" spans="1:22"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row>
    <row r="181" spans="1:22"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row>
    <row r="182" spans="1:22"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row>
    <row r="183" spans="1:22"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row>
    <row r="184" spans="1:22"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row>
    <row r="185" spans="1:22"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row>
    <row r="186" spans="1:22"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row>
    <row r="187" spans="1:22"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row>
    <row r="188" spans="1:22"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row>
    <row r="189" spans="1:22"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row>
    <row r="190" spans="1:22"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row>
    <row r="191" spans="1:22"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row>
    <row r="192" spans="1:22"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row>
    <row r="193" spans="1:22"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row>
    <row r="194" spans="1:22"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row>
    <row r="195" spans="1:22"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row>
    <row r="196" spans="1:22"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row>
    <row r="197" spans="1:22"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row>
    <row r="198" spans="1:22"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row>
    <row r="199" spans="1:22"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row>
    <row r="200" spans="1:22"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row>
    <row r="201" spans="1:22"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row>
    <row r="202" spans="1:22"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row>
    <row r="203" spans="1:22"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row>
    <row r="204" spans="1:22"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row>
    <row r="205" spans="1:22"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row>
    <row r="206" spans="1:22"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row>
    <row r="207" spans="1:22"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row>
    <row r="208" spans="1:22"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row>
    <row r="209" spans="1:22"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row>
    <row r="210" spans="1:22"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row>
    <row r="211" spans="1:22"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row>
    <row r="212" spans="1:22"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row>
    <row r="213" spans="1:22"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row>
    <row r="214" spans="1:22"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row>
    <row r="215" spans="1:22"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row>
    <row r="216" spans="1:22"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row>
    <row r="217" spans="1:22"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row>
    <row r="218" spans="1:22"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row>
    <row r="219" spans="1:22"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row>
    <row r="220" spans="1:22"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row>
    <row r="221" spans="1:22"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row>
    <row r="222" spans="1:22"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row>
    <row r="223" spans="1:22"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row>
    <row r="224" spans="1:22"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row>
    <row r="225" spans="1:22"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row>
    <row r="226" spans="1:22"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row>
    <row r="227" spans="1:22"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row>
    <row r="228" spans="1:22"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row>
    <row r="229" spans="1:22"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row>
    <row r="230" spans="1:22"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row>
    <row r="231" spans="1:22"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row>
    <row r="232" spans="1:22"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row>
    <row r="233" spans="1:22"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row>
    <row r="234" spans="1:22"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row>
    <row r="235" spans="1:22"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row>
    <row r="236" spans="1:22"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row>
    <row r="237" spans="1:22"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row>
    <row r="238" spans="1:22"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row>
    <row r="239" spans="1:22"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row>
    <row r="240" spans="1:22"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row>
    <row r="241" spans="1:22"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row>
    <row r="242" spans="1:22"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row>
    <row r="243" spans="1:22"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row>
    <row r="244" spans="1:22"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row>
    <row r="245" spans="1:22"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row>
    <row r="246" spans="1:22"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row>
    <row r="247" spans="1:22"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row>
    <row r="248" spans="1:22"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row>
    <row r="249" spans="1:22"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row>
    <row r="250" spans="1:22"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row>
    <row r="251" spans="1:22"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row>
    <row r="252" spans="1:22"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row>
    <row r="253" spans="1:22"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row>
    <row r="254" spans="1:22"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row>
    <row r="255" spans="1:22"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row>
    <row r="256" spans="1:22"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row>
    <row r="257" spans="1:22"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row>
    <row r="258" spans="1:22"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row>
    <row r="259" spans="1:22"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row>
    <row r="260" spans="1:22"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row>
    <row r="261" spans="1:22"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row>
    <row r="262" spans="1:22"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row>
    <row r="263" spans="1:22"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row>
    <row r="264" spans="1:22"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row>
    <row r="265" spans="1:22"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row>
    <row r="266" spans="1:22"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row>
    <row r="267" spans="1:22"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row>
    <row r="268" spans="1:22"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row>
    <row r="269" spans="1:22"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row>
    <row r="270" spans="1:22"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row>
    <row r="271" spans="1:22"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row>
    <row r="272" spans="1:22"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row>
    <row r="273" spans="1:22"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row>
    <row r="274" spans="1:22"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row>
    <row r="275" spans="1:22"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row>
    <row r="276" spans="1:22"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row>
    <row r="277" spans="1:22"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row>
    <row r="278" spans="1:22"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row>
    <row r="279" spans="1:22"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row>
    <row r="280" spans="1:22"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row>
    <row r="281" spans="1:22"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row>
    <row r="282" spans="1:22"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row>
    <row r="283" spans="1:22"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row>
    <row r="284" spans="1:22"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row>
    <row r="285" spans="1:22"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row>
    <row r="286" spans="1:22"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row>
    <row r="287" spans="1:22"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row>
    <row r="288" spans="1:22"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row>
    <row r="289" spans="1:22"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row>
    <row r="290" spans="1:22"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row>
    <row r="291" spans="1:22"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row>
    <row r="292" spans="1:22"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row>
    <row r="293" spans="1:22"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row>
    <row r="294" spans="1:22"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row>
    <row r="295" spans="1:22"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row>
    <row r="296" spans="1:22"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row>
    <row r="297" spans="1:22"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row>
    <row r="298" spans="1:22"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row>
    <row r="299" spans="1:22"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row>
    <row r="300" spans="1:22"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row>
    <row r="301" spans="1:22"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row>
    <row r="302" spans="1:22"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row>
    <row r="303" spans="1:22"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row>
    <row r="304" spans="1:22"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row>
    <row r="305" spans="1:22"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row>
    <row r="306" spans="1:22"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row>
    <row r="307" spans="1:22"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row>
    <row r="308" spans="1:22"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row>
    <row r="309" spans="1:22"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row>
    <row r="310" spans="1:22"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row>
    <row r="311" spans="1:22"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row>
    <row r="312" spans="1:22"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row>
    <row r="313" spans="1:22"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row>
    <row r="314" spans="1:22"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row>
    <row r="315" spans="1:22"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row>
    <row r="316" spans="1:22"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row>
    <row r="317" spans="1:22"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row>
    <row r="318" spans="1:22"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row>
    <row r="319" spans="1:22"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row>
    <row r="320" spans="1:22"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row>
    <row r="321" spans="1:22"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row>
    <row r="322" spans="1:22"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row>
    <row r="323" spans="1:22"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row>
    <row r="324" spans="1:22"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row>
    <row r="325" spans="1:22"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row>
    <row r="326" spans="1:22"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row>
    <row r="327" spans="1:22"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row>
    <row r="328" spans="1:22"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row>
    <row r="329" spans="1:22"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row>
    <row r="330" spans="1:22"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row>
    <row r="331" spans="1:22"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row>
    <row r="332" spans="1:22"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row>
    <row r="333" spans="1:22"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row>
    <row r="334" spans="1:22"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row>
    <row r="335" spans="1:22"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row>
    <row r="336" spans="1:22"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row>
    <row r="337" spans="1:22"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row>
    <row r="338" spans="1:22"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M24" sqref="M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row>
    <row r="5" spans="1:28" s="12" customFormat="1" ht="15.75" x14ac:dyDescent="0.2">
      <c r="A5" s="17"/>
    </row>
    <row r="6" spans="1:28" s="12" customFormat="1" ht="18.75" x14ac:dyDescent="0.2">
      <c r="A6" s="403" t="s">
        <v>9</v>
      </c>
      <c r="B6" s="403"/>
      <c r="C6" s="403"/>
      <c r="D6" s="403"/>
      <c r="E6" s="403"/>
      <c r="F6" s="403"/>
      <c r="G6" s="403"/>
      <c r="H6" s="403"/>
      <c r="I6" s="403"/>
      <c r="J6" s="403"/>
      <c r="K6" s="403"/>
      <c r="L6" s="403"/>
      <c r="M6" s="403"/>
      <c r="N6" s="403"/>
      <c r="O6" s="403"/>
      <c r="P6" s="403"/>
      <c r="Q6" s="403"/>
      <c r="R6" s="403"/>
      <c r="S6" s="403"/>
      <c r="T6" s="13"/>
      <c r="U6" s="13"/>
      <c r="V6" s="13"/>
      <c r="W6" s="13"/>
      <c r="X6" s="13"/>
      <c r="Y6" s="13"/>
      <c r="Z6" s="13"/>
      <c r="AA6" s="13"/>
      <c r="AB6" s="13"/>
    </row>
    <row r="7" spans="1:28" s="12" customFormat="1" ht="18.75" x14ac:dyDescent="0.2">
      <c r="A7" s="403"/>
      <c r="B7" s="403"/>
      <c r="C7" s="403"/>
      <c r="D7" s="403"/>
      <c r="E7" s="403"/>
      <c r="F7" s="403"/>
      <c r="G7" s="403"/>
      <c r="H7" s="403"/>
      <c r="I7" s="403"/>
      <c r="J7" s="403"/>
      <c r="K7" s="403"/>
      <c r="L7" s="403"/>
      <c r="M7" s="403"/>
      <c r="N7" s="403"/>
      <c r="O7" s="403"/>
      <c r="P7" s="403"/>
      <c r="Q7" s="403"/>
      <c r="R7" s="403"/>
      <c r="S7" s="403"/>
      <c r="T7" s="13"/>
      <c r="U7" s="13"/>
      <c r="V7" s="13"/>
      <c r="W7" s="13"/>
      <c r="X7" s="13"/>
      <c r="Y7" s="13"/>
      <c r="Z7" s="13"/>
      <c r="AA7" s="13"/>
      <c r="AB7" s="13"/>
    </row>
    <row r="8" spans="1:28" s="12"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3"/>
      <c r="U8" s="13"/>
      <c r="V8" s="13"/>
      <c r="W8" s="13"/>
      <c r="X8" s="13"/>
      <c r="Y8" s="13"/>
      <c r="Z8" s="13"/>
      <c r="AA8" s="13"/>
      <c r="AB8" s="13"/>
    </row>
    <row r="9" spans="1:28" s="12" customFormat="1" ht="18.75" x14ac:dyDescent="0.2">
      <c r="A9" s="399" t="s">
        <v>8</v>
      </c>
      <c r="B9" s="399"/>
      <c r="C9" s="399"/>
      <c r="D9" s="399"/>
      <c r="E9" s="399"/>
      <c r="F9" s="399"/>
      <c r="G9" s="399"/>
      <c r="H9" s="399"/>
      <c r="I9" s="399"/>
      <c r="J9" s="399"/>
      <c r="K9" s="399"/>
      <c r="L9" s="399"/>
      <c r="M9" s="399"/>
      <c r="N9" s="399"/>
      <c r="O9" s="399"/>
      <c r="P9" s="399"/>
      <c r="Q9" s="399"/>
      <c r="R9" s="399"/>
      <c r="S9" s="399"/>
      <c r="T9" s="13"/>
      <c r="U9" s="13"/>
      <c r="V9" s="13"/>
      <c r="W9" s="13"/>
      <c r="X9" s="13"/>
      <c r="Y9" s="13"/>
      <c r="Z9" s="13"/>
      <c r="AA9" s="13"/>
      <c r="AB9" s="13"/>
    </row>
    <row r="10" spans="1:28" s="12" customFormat="1" ht="18.75" x14ac:dyDescent="0.2">
      <c r="A10" s="403"/>
      <c r="B10" s="403"/>
      <c r="C10" s="403"/>
      <c r="D10" s="403"/>
      <c r="E10" s="403"/>
      <c r="F10" s="403"/>
      <c r="G10" s="403"/>
      <c r="H10" s="403"/>
      <c r="I10" s="403"/>
      <c r="J10" s="403"/>
      <c r="K10" s="403"/>
      <c r="L10" s="403"/>
      <c r="M10" s="403"/>
      <c r="N10" s="403"/>
      <c r="O10" s="403"/>
      <c r="P10" s="403"/>
      <c r="Q10" s="403"/>
      <c r="R10" s="403"/>
      <c r="S10" s="403"/>
      <c r="T10" s="13"/>
      <c r="U10" s="13"/>
      <c r="V10" s="13"/>
      <c r="W10" s="13"/>
      <c r="X10" s="13"/>
      <c r="Y10" s="13"/>
      <c r="Z10" s="13"/>
      <c r="AA10" s="13"/>
      <c r="AB10" s="13"/>
    </row>
    <row r="11" spans="1:28" s="12" customFormat="1" ht="18.75" x14ac:dyDescent="0.2">
      <c r="A11" s="398" t="str">
        <f>'1. паспорт местоположение'!A12:C12</f>
        <v>F_TP1100.PS.0015</v>
      </c>
      <c r="B11" s="398"/>
      <c r="C11" s="398"/>
      <c r="D11" s="398"/>
      <c r="E11" s="398"/>
      <c r="F11" s="398"/>
      <c r="G11" s="398"/>
      <c r="H11" s="398"/>
      <c r="I11" s="398"/>
      <c r="J11" s="398"/>
      <c r="K11" s="398"/>
      <c r="L11" s="398"/>
      <c r="M11" s="398"/>
      <c r="N11" s="398"/>
      <c r="O11" s="398"/>
      <c r="P11" s="398"/>
      <c r="Q11" s="398"/>
      <c r="R11" s="398"/>
      <c r="S11" s="398"/>
      <c r="T11" s="13"/>
      <c r="U11" s="13"/>
      <c r="V11" s="13"/>
      <c r="W11" s="13"/>
      <c r="X11" s="13"/>
      <c r="Y11" s="13"/>
      <c r="Z11" s="13"/>
      <c r="AA11" s="13"/>
      <c r="AB11" s="13"/>
    </row>
    <row r="12" spans="1:28" s="12" customFormat="1" ht="18.75" x14ac:dyDescent="0.2">
      <c r="A12" s="399" t="s">
        <v>7</v>
      </c>
      <c r="B12" s="399"/>
      <c r="C12" s="399"/>
      <c r="D12" s="399"/>
      <c r="E12" s="399"/>
      <c r="F12" s="399"/>
      <c r="G12" s="399"/>
      <c r="H12" s="399"/>
      <c r="I12" s="399"/>
      <c r="J12" s="399"/>
      <c r="K12" s="399"/>
      <c r="L12" s="399"/>
      <c r="M12" s="399"/>
      <c r="N12" s="399"/>
      <c r="O12" s="399"/>
      <c r="P12" s="399"/>
      <c r="Q12" s="399"/>
      <c r="R12" s="399"/>
      <c r="S12" s="399"/>
      <c r="T12" s="13"/>
      <c r="U12" s="13"/>
      <c r="V12" s="13"/>
      <c r="W12" s="13"/>
      <c r="X12" s="13"/>
      <c r="Y12" s="13"/>
      <c r="Z12" s="13"/>
      <c r="AA12" s="13"/>
      <c r="AB12" s="13"/>
    </row>
    <row r="13" spans="1:28" s="9"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0"/>
      <c r="U13" s="10"/>
      <c r="V13" s="10"/>
      <c r="W13" s="10"/>
      <c r="X13" s="10"/>
      <c r="Y13" s="10"/>
      <c r="Z13" s="10"/>
      <c r="AA13" s="10"/>
      <c r="AB13" s="10"/>
    </row>
    <row r="14" spans="1:28" s="3" customFormat="1" ht="15.75" x14ac:dyDescent="0.2">
      <c r="A14" s="398" t="str">
        <f>'1. паспорт местоположение'!A15:C15</f>
        <v>Реконструкция ПС 110/35/6 кВ "Технолог"</v>
      </c>
      <c r="B14" s="398"/>
      <c r="C14" s="398"/>
      <c r="D14" s="398"/>
      <c r="E14" s="398"/>
      <c r="F14" s="398"/>
      <c r="G14" s="398"/>
      <c r="H14" s="398"/>
      <c r="I14" s="398"/>
      <c r="J14" s="398"/>
      <c r="K14" s="398"/>
      <c r="L14" s="398"/>
      <c r="M14" s="398"/>
      <c r="N14" s="398"/>
      <c r="O14" s="398"/>
      <c r="P14" s="398"/>
      <c r="Q14" s="398"/>
      <c r="R14" s="398"/>
      <c r="S14" s="398"/>
      <c r="T14" s="8"/>
      <c r="U14" s="8"/>
      <c r="V14" s="8"/>
      <c r="W14" s="8"/>
      <c r="X14" s="8"/>
      <c r="Y14" s="8"/>
      <c r="Z14" s="8"/>
      <c r="AA14" s="8"/>
      <c r="AB14" s="8"/>
    </row>
    <row r="15" spans="1:28" s="3" customFormat="1" ht="15" customHeight="1" x14ac:dyDescent="0.2">
      <c r="A15" s="399" t="s">
        <v>6</v>
      </c>
      <c r="B15" s="399"/>
      <c r="C15" s="399"/>
      <c r="D15" s="399"/>
      <c r="E15" s="399"/>
      <c r="F15" s="399"/>
      <c r="G15" s="399"/>
      <c r="H15" s="399"/>
      <c r="I15" s="399"/>
      <c r="J15" s="399"/>
      <c r="K15" s="399"/>
      <c r="L15" s="399"/>
      <c r="M15" s="399"/>
      <c r="N15" s="399"/>
      <c r="O15" s="399"/>
      <c r="P15" s="399"/>
      <c r="Q15" s="399"/>
      <c r="R15" s="399"/>
      <c r="S15" s="399"/>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401" t="s">
        <v>413</v>
      </c>
      <c r="B17" s="401"/>
      <c r="C17" s="401"/>
      <c r="D17" s="401"/>
      <c r="E17" s="401"/>
      <c r="F17" s="401"/>
      <c r="G17" s="401"/>
      <c r="H17" s="401"/>
      <c r="I17" s="401"/>
      <c r="J17" s="401"/>
      <c r="K17" s="401"/>
      <c r="L17" s="401"/>
      <c r="M17" s="401"/>
      <c r="N17" s="401"/>
      <c r="O17" s="401"/>
      <c r="P17" s="401"/>
      <c r="Q17" s="401"/>
      <c r="R17" s="401"/>
      <c r="S17" s="401"/>
      <c r="T17" s="7"/>
      <c r="U17" s="7"/>
      <c r="V17" s="7"/>
      <c r="W17" s="7"/>
      <c r="X17" s="7"/>
      <c r="Y17" s="7"/>
      <c r="Z17" s="7"/>
      <c r="AA17" s="7"/>
      <c r="AB17" s="7"/>
    </row>
    <row r="18" spans="1:28"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
      <c r="U18" s="4"/>
      <c r="V18" s="4"/>
      <c r="W18" s="4"/>
      <c r="X18" s="4"/>
      <c r="Y18" s="4"/>
    </row>
    <row r="19" spans="1:28" s="3" customFormat="1" ht="54" customHeight="1" x14ac:dyDescent="0.2">
      <c r="A19" s="405" t="s">
        <v>5</v>
      </c>
      <c r="B19" s="405" t="s">
        <v>108</v>
      </c>
      <c r="C19" s="406" t="s">
        <v>326</v>
      </c>
      <c r="D19" s="405" t="s">
        <v>325</v>
      </c>
      <c r="E19" s="405" t="s">
        <v>107</v>
      </c>
      <c r="F19" s="405" t="s">
        <v>106</v>
      </c>
      <c r="G19" s="405" t="s">
        <v>321</v>
      </c>
      <c r="H19" s="405" t="s">
        <v>105</v>
      </c>
      <c r="I19" s="405" t="s">
        <v>104</v>
      </c>
      <c r="J19" s="405" t="s">
        <v>103</v>
      </c>
      <c r="K19" s="405" t="s">
        <v>102</v>
      </c>
      <c r="L19" s="405" t="s">
        <v>101</v>
      </c>
      <c r="M19" s="405" t="s">
        <v>100</v>
      </c>
      <c r="N19" s="405" t="s">
        <v>99</v>
      </c>
      <c r="O19" s="405" t="s">
        <v>98</v>
      </c>
      <c r="P19" s="405" t="s">
        <v>97</v>
      </c>
      <c r="Q19" s="405" t="s">
        <v>324</v>
      </c>
      <c r="R19" s="405"/>
      <c r="S19" s="408" t="s">
        <v>405</v>
      </c>
      <c r="T19" s="4"/>
      <c r="U19" s="4"/>
      <c r="V19" s="4"/>
      <c r="W19" s="4"/>
      <c r="X19" s="4"/>
      <c r="Y19" s="4"/>
    </row>
    <row r="20" spans="1:28" s="3" customFormat="1" ht="180.75" customHeight="1" x14ac:dyDescent="0.2">
      <c r="A20" s="405"/>
      <c r="B20" s="405"/>
      <c r="C20" s="407"/>
      <c r="D20" s="405"/>
      <c r="E20" s="405"/>
      <c r="F20" s="405"/>
      <c r="G20" s="405"/>
      <c r="H20" s="405"/>
      <c r="I20" s="405"/>
      <c r="J20" s="405"/>
      <c r="K20" s="405"/>
      <c r="L20" s="405"/>
      <c r="M20" s="405"/>
      <c r="N20" s="405"/>
      <c r="O20" s="405"/>
      <c r="P20" s="405"/>
      <c r="Q20" s="36" t="s">
        <v>322</v>
      </c>
      <c r="R20" s="37" t="s">
        <v>323</v>
      </c>
      <c r="S20" s="408"/>
      <c r="T20" s="27"/>
      <c r="U20" s="27"/>
      <c r="V20" s="27"/>
      <c r="W20" s="27"/>
      <c r="X20" s="27"/>
      <c r="Y20" s="27"/>
      <c r="Z20" s="26"/>
      <c r="AA20" s="26"/>
      <c r="AB20" s="26"/>
    </row>
    <row r="21" spans="1:28" s="3" customFormat="1" ht="18.75" x14ac:dyDescent="0.2">
      <c r="A21" s="36">
        <v>1</v>
      </c>
      <c r="B21" s="40">
        <v>2</v>
      </c>
      <c r="C21" s="36">
        <v>3</v>
      </c>
      <c r="D21" s="40">
        <v>4</v>
      </c>
      <c r="E21" s="36">
        <v>5</v>
      </c>
      <c r="F21" s="40">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2.25" customHeight="1" x14ac:dyDescent="0.2">
      <c r="A22" s="36"/>
      <c r="B22" s="40" t="s">
        <v>96</v>
      </c>
      <c r="C22" s="40"/>
      <c r="D22" s="40"/>
      <c r="E22" s="40" t="s">
        <v>95</v>
      </c>
      <c r="F22" s="40" t="s">
        <v>94</v>
      </c>
      <c r="G22" s="40" t="s">
        <v>406</v>
      </c>
      <c r="H22" s="40"/>
      <c r="I22" s="40"/>
      <c r="J22" s="40"/>
      <c r="K22" s="40"/>
      <c r="L22" s="40"/>
      <c r="M22" s="40"/>
      <c r="N22" s="40"/>
      <c r="O22" s="40"/>
      <c r="P22" s="40"/>
      <c r="Q22" s="34"/>
      <c r="R22" s="5"/>
      <c r="S22" s="104"/>
      <c r="T22" s="27"/>
      <c r="U22" s="27"/>
      <c r="V22" s="27"/>
      <c r="W22" s="27"/>
      <c r="X22" s="27"/>
      <c r="Y22" s="27"/>
      <c r="Z22" s="26"/>
      <c r="AA22" s="26"/>
      <c r="AB22" s="26"/>
    </row>
    <row r="23" spans="1:28" s="3" customFormat="1" ht="18.75" x14ac:dyDescent="0.2">
      <c r="A23" s="36"/>
      <c r="B23" s="40" t="s">
        <v>96</v>
      </c>
      <c r="C23" s="40"/>
      <c r="D23" s="40"/>
      <c r="E23" s="40" t="s">
        <v>95</v>
      </c>
      <c r="F23" s="40" t="s">
        <v>94</v>
      </c>
      <c r="G23" s="40" t="s">
        <v>93</v>
      </c>
      <c r="H23" s="30"/>
      <c r="I23" s="30"/>
      <c r="J23" s="30"/>
      <c r="K23" s="30"/>
      <c r="L23" s="30"/>
      <c r="M23" s="30"/>
      <c r="N23" s="30"/>
      <c r="O23" s="30"/>
      <c r="P23" s="30"/>
      <c r="Q23" s="30"/>
      <c r="R23" s="5"/>
      <c r="S23" s="104"/>
      <c r="T23" s="27"/>
      <c r="U23" s="27"/>
      <c r="V23" s="27"/>
      <c r="W23" s="27"/>
      <c r="X23" s="26"/>
      <c r="Y23" s="26"/>
      <c r="Z23" s="26"/>
      <c r="AA23" s="26"/>
      <c r="AB23" s="26"/>
    </row>
    <row r="24" spans="1:28" s="3" customFormat="1" ht="18.75" x14ac:dyDescent="0.2">
      <c r="A24" s="36"/>
      <c r="B24" s="40" t="s">
        <v>96</v>
      </c>
      <c r="C24" s="40"/>
      <c r="D24" s="40"/>
      <c r="E24" s="40" t="s">
        <v>95</v>
      </c>
      <c r="F24" s="40" t="s">
        <v>94</v>
      </c>
      <c r="G24" s="40" t="s">
        <v>89</v>
      </c>
      <c r="H24" s="30"/>
      <c r="I24" s="30"/>
      <c r="J24" s="30"/>
      <c r="K24" s="30"/>
      <c r="L24" s="30"/>
      <c r="M24" s="30"/>
      <c r="N24" s="30"/>
      <c r="O24" s="30"/>
      <c r="P24" s="30"/>
      <c r="Q24" s="30"/>
      <c r="R24" s="5"/>
      <c r="S24" s="104"/>
      <c r="T24" s="27"/>
      <c r="U24" s="27"/>
      <c r="V24" s="27"/>
      <c r="W24" s="27"/>
      <c r="X24" s="26"/>
      <c r="Y24" s="26"/>
      <c r="Z24" s="26"/>
      <c r="AA24" s="26"/>
      <c r="AB24" s="26"/>
    </row>
    <row r="25" spans="1:28" s="3" customFormat="1" ht="31.5" x14ac:dyDescent="0.2">
      <c r="A25" s="39"/>
      <c r="B25" s="40" t="s">
        <v>92</v>
      </c>
      <c r="C25" s="40"/>
      <c r="D25" s="40"/>
      <c r="E25" s="40" t="s">
        <v>91</v>
      </c>
      <c r="F25" s="40" t="s">
        <v>90</v>
      </c>
      <c r="G25" s="40" t="s">
        <v>407</v>
      </c>
      <c r="H25" s="30"/>
      <c r="I25" s="30"/>
      <c r="J25" s="30"/>
      <c r="K25" s="30"/>
      <c r="L25" s="30"/>
      <c r="M25" s="30"/>
      <c r="N25" s="30"/>
      <c r="O25" s="30"/>
      <c r="P25" s="30"/>
      <c r="Q25" s="30"/>
      <c r="R25" s="5"/>
      <c r="S25" s="104"/>
      <c r="T25" s="27"/>
      <c r="U25" s="27"/>
      <c r="V25" s="27"/>
      <c r="W25" s="27"/>
      <c r="X25" s="26"/>
      <c r="Y25" s="26"/>
      <c r="Z25" s="26"/>
      <c r="AA25" s="26"/>
      <c r="AB25" s="26"/>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4"/>
      <c r="T26" s="27"/>
      <c r="U26" s="27"/>
      <c r="V26" s="27"/>
      <c r="W26" s="27"/>
      <c r="X26" s="26"/>
      <c r="Y26" s="26"/>
      <c r="Z26" s="26"/>
      <c r="AA26" s="26"/>
      <c r="AB26" s="26"/>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4"/>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7"/>
      <c r="U28" s="27"/>
      <c r="V28" s="27"/>
      <c r="W28" s="27"/>
      <c r="X28" s="26"/>
      <c r="Y28" s="26"/>
      <c r="Z28" s="26"/>
      <c r="AA28" s="26"/>
      <c r="AB28" s="26"/>
    </row>
    <row r="29" spans="1:28" ht="20.25" customHeight="1" x14ac:dyDescent="0.25">
      <c r="A29" s="99"/>
      <c r="B29" s="40" t="s">
        <v>319</v>
      </c>
      <c r="C29" s="40"/>
      <c r="D29" s="40"/>
      <c r="E29" s="99" t="s">
        <v>320</v>
      </c>
      <c r="F29" s="99" t="s">
        <v>320</v>
      </c>
      <c r="G29" s="99" t="s">
        <v>320</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85" zoomScaleNormal="60" zoomScaleSheetLayoutView="85" workbookViewId="0">
      <selection activeCell="N21" sqref="N21:O22"/>
    </sheetView>
  </sheetViews>
  <sheetFormatPr defaultColWidth="10.7109375" defaultRowHeight="15.75" x14ac:dyDescent="0.25"/>
  <cols>
    <col min="1" max="1" width="9.5703125" style="44" customWidth="1"/>
    <col min="2" max="2" width="12.42578125" style="44" customWidth="1"/>
    <col min="3" max="3" width="16.570312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3" t="str">
        <f>'1. паспорт местоположение'!A5:C5</f>
        <v>Год раскрытия информации: 2022 год</v>
      </c>
      <c r="B6" s="393"/>
      <c r="C6" s="393"/>
      <c r="D6" s="393"/>
      <c r="E6" s="393"/>
      <c r="F6" s="393"/>
      <c r="G6" s="393"/>
      <c r="H6" s="393"/>
      <c r="I6" s="393"/>
      <c r="J6" s="393"/>
      <c r="K6" s="393"/>
      <c r="L6" s="393"/>
      <c r="M6" s="393"/>
      <c r="N6" s="393"/>
      <c r="O6" s="393"/>
      <c r="P6" s="393"/>
      <c r="Q6" s="393"/>
      <c r="R6" s="393"/>
      <c r="S6" s="393"/>
      <c r="T6" s="393"/>
    </row>
    <row r="7" spans="1:20" s="12" customFormat="1" x14ac:dyDescent="0.2">
      <c r="A7" s="17"/>
      <c r="H7" s="16"/>
    </row>
    <row r="8" spans="1:20" s="12" customFormat="1" ht="18.75" x14ac:dyDescent="0.2">
      <c r="A8" s="403" t="s">
        <v>9</v>
      </c>
      <c r="B8" s="403"/>
      <c r="C8" s="403"/>
      <c r="D8" s="403"/>
      <c r="E8" s="403"/>
      <c r="F8" s="403"/>
      <c r="G8" s="403"/>
      <c r="H8" s="403"/>
      <c r="I8" s="403"/>
      <c r="J8" s="403"/>
      <c r="K8" s="403"/>
      <c r="L8" s="403"/>
      <c r="M8" s="403"/>
      <c r="N8" s="403"/>
      <c r="O8" s="403"/>
      <c r="P8" s="403"/>
      <c r="Q8" s="403"/>
      <c r="R8" s="403"/>
      <c r="S8" s="403"/>
      <c r="T8" s="403"/>
    </row>
    <row r="9" spans="1:20" s="12"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2" customFormat="1" ht="18.75" customHeight="1" x14ac:dyDescent="0.2">
      <c r="A10" s="415" t="str">
        <f>'1. паспорт местоположение'!A9:C9</f>
        <v>АО "Россети Тюмень"</v>
      </c>
      <c r="B10" s="415"/>
      <c r="C10" s="415"/>
      <c r="D10" s="415"/>
      <c r="E10" s="415"/>
      <c r="F10" s="415"/>
      <c r="G10" s="415"/>
      <c r="H10" s="415"/>
      <c r="I10" s="415"/>
      <c r="J10" s="415"/>
      <c r="K10" s="415"/>
      <c r="L10" s="415"/>
      <c r="M10" s="415"/>
      <c r="N10" s="415"/>
      <c r="O10" s="415"/>
      <c r="P10" s="415"/>
      <c r="Q10" s="415"/>
      <c r="R10" s="415"/>
      <c r="S10" s="415"/>
      <c r="T10" s="415"/>
    </row>
    <row r="11" spans="1:20" s="12" customFormat="1" ht="18.75" customHeight="1" x14ac:dyDescent="0.2">
      <c r="A11" s="399" t="s">
        <v>8</v>
      </c>
      <c r="B11" s="399"/>
      <c r="C11" s="399"/>
      <c r="D11" s="399"/>
      <c r="E11" s="399"/>
      <c r="F11" s="399"/>
      <c r="G11" s="399"/>
      <c r="H11" s="399"/>
      <c r="I11" s="399"/>
      <c r="J11" s="399"/>
      <c r="K11" s="399"/>
      <c r="L11" s="399"/>
      <c r="M11" s="399"/>
      <c r="N11" s="399"/>
      <c r="O11" s="399"/>
      <c r="P11" s="399"/>
      <c r="Q11" s="399"/>
      <c r="R11" s="399"/>
      <c r="S11" s="399"/>
      <c r="T11" s="399"/>
    </row>
    <row r="12" spans="1:20" s="12"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2" customFormat="1" ht="18.75" customHeight="1" x14ac:dyDescent="0.2">
      <c r="A13" s="415" t="str">
        <f>'1. паспорт местоположение'!A12:C12</f>
        <v>F_TP1100.PS.0015</v>
      </c>
      <c r="B13" s="415"/>
      <c r="C13" s="415"/>
      <c r="D13" s="415"/>
      <c r="E13" s="415"/>
      <c r="F13" s="415"/>
      <c r="G13" s="415"/>
      <c r="H13" s="415"/>
      <c r="I13" s="415"/>
      <c r="J13" s="415"/>
      <c r="K13" s="415"/>
      <c r="L13" s="415"/>
      <c r="M13" s="415"/>
      <c r="N13" s="415"/>
      <c r="O13" s="415"/>
      <c r="P13" s="415"/>
      <c r="Q13" s="415"/>
      <c r="R13" s="415"/>
      <c r="S13" s="415"/>
      <c r="T13" s="415"/>
    </row>
    <row r="14" spans="1:20" s="12" customFormat="1" ht="18.75" customHeight="1" x14ac:dyDescent="0.2">
      <c r="A14" s="399" t="s">
        <v>7</v>
      </c>
      <c r="B14" s="399"/>
      <c r="C14" s="399"/>
      <c r="D14" s="399"/>
      <c r="E14" s="399"/>
      <c r="F14" s="399"/>
      <c r="G14" s="399"/>
      <c r="H14" s="399"/>
      <c r="I14" s="399"/>
      <c r="J14" s="399"/>
      <c r="K14" s="399"/>
      <c r="L14" s="399"/>
      <c r="M14" s="399"/>
      <c r="N14" s="399"/>
      <c r="O14" s="399"/>
      <c r="P14" s="399"/>
      <c r="Q14" s="399"/>
      <c r="R14" s="399"/>
      <c r="S14" s="399"/>
      <c r="T14" s="399"/>
    </row>
    <row r="15" spans="1:20" s="9"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3" customFormat="1" ht="18.75" x14ac:dyDescent="0.2">
      <c r="A16" s="403" t="str">
        <f>'1. паспорт местоположение'!A15:C15</f>
        <v>Реконструкция ПС 110/35/6 кВ "Технолог"</v>
      </c>
      <c r="B16" s="403"/>
      <c r="C16" s="403"/>
      <c r="D16" s="403"/>
      <c r="E16" s="403"/>
      <c r="F16" s="403"/>
      <c r="G16" s="403"/>
      <c r="H16" s="403"/>
      <c r="I16" s="403"/>
      <c r="J16" s="403"/>
      <c r="K16" s="403"/>
      <c r="L16" s="403"/>
      <c r="M16" s="403"/>
      <c r="N16" s="403"/>
      <c r="O16" s="403"/>
      <c r="P16" s="403"/>
      <c r="Q16" s="403"/>
      <c r="R16" s="403"/>
      <c r="S16" s="403"/>
      <c r="T16" s="403"/>
    </row>
    <row r="17" spans="1:113" s="3" customFormat="1" ht="15" customHeight="1" x14ac:dyDescent="0.2">
      <c r="A17" s="399" t="s">
        <v>6</v>
      </c>
      <c r="B17" s="399"/>
      <c r="C17" s="399"/>
      <c r="D17" s="399"/>
      <c r="E17" s="399"/>
      <c r="F17" s="399"/>
      <c r="G17" s="399"/>
      <c r="H17" s="399"/>
      <c r="I17" s="399"/>
      <c r="J17" s="399"/>
      <c r="K17" s="399"/>
      <c r="L17" s="399"/>
      <c r="M17" s="399"/>
      <c r="N17" s="399"/>
      <c r="O17" s="399"/>
      <c r="P17" s="399"/>
      <c r="Q17" s="399"/>
      <c r="R17" s="399"/>
      <c r="S17" s="399"/>
      <c r="T17" s="399"/>
    </row>
    <row r="18" spans="1:113"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113" s="3" customFormat="1" ht="15" customHeight="1" x14ac:dyDescent="0.2">
      <c r="A19" s="415" t="s">
        <v>418</v>
      </c>
      <c r="B19" s="415"/>
      <c r="C19" s="415"/>
      <c r="D19" s="415"/>
      <c r="E19" s="415"/>
      <c r="F19" s="415"/>
      <c r="G19" s="415"/>
      <c r="H19" s="415"/>
      <c r="I19" s="415"/>
      <c r="J19" s="415"/>
      <c r="K19" s="415"/>
      <c r="L19" s="415"/>
      <c r="M19" s="415"/>
      <c r="N19" s="415"/>
      <c r="O19" s="415"/>
      <c r="P19" s="415"/>
      <c r="Q19" s="415"/>
      <c r="R19" s="415"/>
      <c r="S19" s="415"/>
      <c r="T19" s="415"/>
    </row>
    <row r="20" spans="1:113" s="52"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17" t="s">
        <v>5</v>
      </c>
      <c r="B21" s="409" t="s">
        <v>183</v>
      </c>
      <c r="C21" s="410"/>
      <c r="D21" s="413" t="s">
        <v>121</v>
      </c>
      <c r="E21" s="409" t="s">
        <v>447</v>
      </c>
      <c r="F21" s="410"/>
      <c r="G21" s="409" t="s">
        <v>228</v>
      </c>
      <c r="H21" s="410"/>
      <c r="I21" s="409" t="s">
        <v>120</v>
      </c>
      <c r="J21" s="410"/>
      <c r="K21" s="413" t="s">
        <v>119</v>
      </c>
      <c r="L21" s="409" t="s">
        <v>118</v>
      </c>
      <c r="M21" s="410"/>
      <c r="N21" s="409" t="s">
        <v>443</v>
      </c>
      <c r="O21" s="410"/>
      <c r="P21" s="413" t="s">
        <v>117</v>
      </c>
      <c r="Q21" s="421" t="s">
        <v>116</v>
      </c>
      <c r="R21" s="422"/>
      <c r="S21" s="421" t="s">
        <v>115</v>
      </c>
      <c r="T21" s="423"/>
    </row>
    <row r="22" spans="1:113" ht="204.75" customHeight="1" x14ac:dyDescent="0.25">
      <c r="A22" s="418"/>
      <c r="B22" s="411"/>
      <c r="C22" s="412"/>
      <c r="D22" s="420"/>
      <c r="E22" s="411"/>
      <c r="F22" s="412"/>
      <c r="G22" s="411"/>
      <c r="H22" s="412"/>
      <c r="I22" s="411"/>
      <c r="J22" s="412"/>
      <c r="K22" s="414"/>
      <c r="L22" s="411"/>
      <c r="M22" s="412"/>
      <c r="N22" s="411"/>
      <c r="O22" s="412"/>
      <c r="P22" s="414"/>
      <c r="Q22" s="82" t="s">
        <v>114</v>
      </c>
      <c r="R22" s="82" t="s">
        <v>417</v>
      </c>
      <c r="S22" s="82" t="s">
        <v>113</v>
      </c>
      <c r="T22" s="82" t="s">
        <v>112</v>
      </c>
    </row>
    <row r="23" spans="1:113" ht="51.75" customHeight="1" x14ac:dyDescent="0.25">
      <c r="A23" s="419"/>
      <c r="B23" s="112" t="s">
        <v>110</v>
      </c>
      <c r="C23" s="112" t="s">
        <v>111</v>
      </c>
      <c r="D23" s="414"/>
      <c r="E23" s="112" t="s">
        <v>110</v>
      </c>
      <c r="F23" s="112" t="s">
        <v>111</v>
      </c>
      <c r="G23" s="112" t="s">
        <v>110</v>
      </c>
      <c r="H23" s="112" t="s">
        <v>111</v>
      </c>
      <c r="I23" s="112" t="s">
        <v>110</v>
      </c>
      <c r="J23" s="112" t="s">
        <v>111</v>
      </c>
      <c r="K23" s="112" t="s">
        <v>110</v>
      </c>
      <c r="L23" s="112" t="s">
        <v>110</v>
      </c>
      <c r="M23" s="112" t="s">
        <v>111</v>
      </c>
      <c r="N23" s="112" t="s">
        <v>110</v>
      </c>
      <c r="O23" s="112" t="s">
        <v>111</v>
      </c>
      <c r="P23" s="120" t="s">
        <v>110</v>
      </c>
      <c r="Q23" s="82" t="s">
        <v>110</v>
      </c>
      <c r="R23" s="82" t="s">
        <v>110</v>
      </c>
      <c r="S23" s="82" t="s">
        <v>110</v>
      </c>
      <c r="T23" s="8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72.75" customHeight="1" x14ac:dyDescent="0.25">
      <c r="A25" s="138">
        <v>1</v>
      </c>
      <c r="B25" s="121" t="s">
        <v>491</v>
      </c>
      <c r="C25" s="121" t="s">
        <v>491</v>
      </c>
      <c r="D25" s="121" t="s">
        <v>416</v>
      </c>
      <c r="E25" s="121" t="s">
        <v>492</v>
      </c>
      <c r="F25" s="121" t="s">
        <v>493</v>
      </c>
      <c r="G25" s="134" t="s">
        <v>494</v>
      </c>
      <c r="H25" s="121" t="s">
        <v>495</v>
      </c>
      <c r="I25" s="134">
        <v>1990</v>
      </c>
      <c r="J25" s="139">
        <v>2018</v>
      </c>
      <c r="K25" s="139">
        <v>1991</v>
      </c>
      <c r="L25" s="139">
        <v>110</v>
      </c>
      <c r="M25" s="135">
        <v>110</v>
      </c>
      <c r="N25" s="135" t="s">
        <v>320</v>
      </c>
      <c r="O25" s="135" t="s">
        <v>320</v>
      </c>
      <c r="P25" s="173">
        <v>2011</v>
      </c>
      <c r="Q25" s="140" t="s">
        <v>496</v>
      </c>
      <c r="R25" s="141" t="s">
        <v>497</v>
      </c>
      <c r="S25" s="138"/>
      <c r="T25" s="138"/>
    </row>
    <row r="26" spans="1:113" ht="66.75" customHeight="1" x14ac:dyDescent="0.25">
      <c r="A26" s="138">
        <v>2</v>
      </c>
      <c r="B26" s="121" t="s">
        <v>491</v>
      </c>
      <c r="C26" s="121" t="s">
        <v>491</v>
      </c>
      <c r="D26" s="121" t="s">
        <v>416</v>
      </c>
      <c r="E26" s="121" t="s">
        <v>498</v>
      </c>
      <c r="F26" s="121" t="s">
        <v>493</v>
      </c>
      <c r="G26" s="134" t="s">
        <v>499</v>
      </c>
      <c r="H26" s="121" t="s">
        <v>500</v>
      </c>
      <c r="I26" s="134">
        <v>1987</v>
      </c>
      <c r="J26" s="139">
        <v>2018</v>
      </c>
      <c r="K26" s="139">
        <v>1988</v>
      </c>
      <c r="L26" s="139">
        <v>110</v>
      </c>
      <c r="M26" s="135">
        <v>110</v>
      </c>
      <c r="N26" s="135" t="s">
        <v>320</v>
      </c>
      <c r="O26" s="135" t="s">
        <v>320</v>
      </c>
      <c r="P26" s="173">
        <v>2018</v>
      </c>
      <c r="Q26" s="140" t="s">
        <v>496</v>
      </c>
      <c r="R26" s="141" t="s">
        <v>497</v>
      </c>
      <c r="S26" s="138"/>
      <c r="T26" s="138"/>
    </row>
    <row r="27" spans="1:113" s="50" customFormat="1" ht="90.75" customHeight="1" x14ac:dyDescent="0.2">
      <c r="A27" s="138">
        <v>3</v>
      </c>
      <c r="B27" s="121" t="s">
        <v>491</v>
      </c>
      <c r="C27" s="121" t="s">
        <v>491</v>
      </c>
      <c r="D27" s="121" t="s">
        <v>416</v>
      </c>
      <c r="E27" s="121" t="s">
        <v>501</v>
      </c>
      <c r="F27" s="121" t="s">
        <v>461</v>
      </c>
      <c r="G27" s="134" t="s">
        <v>502</v>
      </c>
      <c r="H27" s="121" t="s">
        <v>503</v>
      </c>
      <c r="I27" s="134">
        <v>1980</v>
      </c>
      <c r="J27" s="139">
        <v>2018</v>
      </c>
      <c r="K27" s="134">
        <v>1981</v>
      </c>
      <c r="L27" s="139">
        <v>35</v>
      </c>
      <c r="M27" s="139">
        <v>35</v>
      </c>
      <c r="N27" s="135" t="s">
        <v>320</v>
      </c>
      <c r="O27" s="135" t="s">
        <v>320</v>
      </c>
      <c r="P27" s="173">
        <v>2014</v>
      </c>
      <c r="Q27" s="140" t="s">
        <v>496</v>
      </c>
      <c r="R27" s="141" t="s">
        <v>497</v>
      </c>
      <c r="S27" s="138"/>
      <c r="T27" s="138"/>
    </row>
    <row r="28" spans="1:113" s="50" customFormat="1" ht="63.75" x14ac:dyDescent="0.2">
      <c r="A28" s="138">
        <v>4</v>
      </c>
      <c r="B28" s="121" t="s">
        <v>491</v>
      </c>
      <c r="C28" s="121" t="s">
        <v>491</v>
      </c>
      <c r="D28" s="121" t="s">
        <v>416</v>
      </c>
      <c r="E28" s="121" t="s">
        <v>501</v>
      </c>
      <c r="F28" s="121" t="s">
        <v>461</v>
      </c>
      <c r="G28" s="134" t="s">
        <v>504</v>
      </c>
      <c r="H28" s="121" t="s">
        <v>505</v>
      </c>
      <c r="I28" s="134">
        <v>1980</v>
      </c>
      <c r="J28" s="139">
        <v>2018</v>
      </c>
      <c r="K28" s="134">
        <v>1981</v>
      </c>
      <c r="L28" s="139">
        <v>35</v>
      </c>
      <c r="M28" s="139">
        <v>35</v>
      </c>
      <c r="N28" s="135" t="s">
        <v>320</v>
      </c>
      <c r="O28" s="135" t="s">
        <v>320</v>
      </c>
      <c r="P28" s="173">
        <v>2012</v>
      </c>
      <c r="Q28" s="140" t="s">
        <v>496</v>
      </c>
      <c r="R28" s="141" t="s">
        <v>497</v>
      </c>
      <c r="S28" s="138"/>
      <c r="T28" s="138"/>
    </row>
    <row r="29" spans="1:113" ht="63.75" x14ac:dyDescent="0.25">
      <c r="A29" s="138">
        <v>5</v>
      </c>
      <c r="B29" s="121" t="s">
        <v>491</v>
      </c>
      <c r="C29" s="121" t="s">
        <v>491</v>
      </c>
      <c r="D29" s="121" t="s">
        <v>416</v>
      </c>
      <c r="E29" s="121" t="s">
        <v>501</v>
      </c>
      <c r="F29" s="121" t="s">
        <v>461</v>
      </c>
      <c r="G29" s="134" t="s">
        <v>506</v>
      </c>
      <c r="H29" s="121" t="s">
        <v>507</v>
      </c>
      <c r="I29" s="134">
        <v>1980</v>
      </c>
      <c r="J29" s="139">
        <v>2018</v>
      </c>
      <c r="K29" s="134">
        <v>1981</v>
      </c>
      <c r="L29" s="139">
        <v>35</v>
      </c>
      <c r="M29" s="139">
        <v>35</v>
      </c>
      <c r="N29" s="135" t="s">
        <v>320</v>
      </c>
      <c r="O29" s="135" t="s">
        <v>320</v>
      </c>
      <c r="P29" s="173">
        <v>2014</v>
      </c>
      <c r="Q29" s="140" t="s">
        <v>496</v>
      </c>
      <c r="R29" s="141" t="s">
        <v>497</v>
      </c>
      <c r="S29" s="138"/>
      <c r="T29" s="138"/>
    </row>
    <row r="30" spans="1:113" ht="63.75" x14ac:dyDescent="0.25">
      <c r="A30" s="138">
        <v>6</v>
      </c>
      <c r="B30" s="121" t="s">
        <v>491</v>
      </c>
      <c r="C30" s="121" t="s">
        <v>491</v>
      </c>
      <c r="D30" s="121" t="s">
        <v>416</v>
      </c>
      <c r="E30" s="121" t="s">
        <v>501</v>
      </c>
      <c r="F30" s="121" t="s">
        <v>461</v>
      </c>
      <c r="G30" s="134" t="s">
        <v>508</v>
      </c>
      <c r="H30" s="121" t="s">
        <v>508</v>
      </c>
      <c r="I30" s="134">
        <v>1980</v>
      </c>
      <c r="J30" s="139">
        <v>2018</v>
      </c>
      <c r="K30" s="134">
        <v>1981</v>
      </c>
      <c r="L30" s="139">
        <v>35</v>
      </c>
      <c r="M30" s="139">
        <v>35</v>
      </c>
      <c r="N30" s="135" t="s">
        <v>320</v>
      </c>
      <c r="O30" s="135" t="s">
        <v>320</v>
      </c>
      <c r="P30" s="173">
        <v>2011</v>
      </c>
      <c r="Q30" s="140" t="s">
        <v>496</v>
      </c>
      <c r="R30" s="141" t="s">
        <v>497</v>
      </c>
      <c r="S30" s="138"/>
      <c r="T30" s="13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ht="63.75" x14ac:dyDescent="0.25">
      <c r="A31" s="138">
        <v>7</v>
      </c>
      <c r="B31" s="121" t="s">
        <v>491</v>
      </c>
      <c r="C31" s="121" t="s">
        <v>491</v>
      </c>
      <c r="D31" s="121" t="s">
        <v>416</v>
      </c>
      <c r="E31" s="121" t="s">
        <v>501</v>
      </c>
      <c r="F31" s="121" t="s">
        <v>461</v>
      </c>
      <c r="G31" s="134" t="s">
        <v>509</v>
      </c>
      <c r="H31" s="121" t="s">
        <v>509</v>
      </c>
      <c r="I31" s="134">
        <v>1980</v>
      </c>
      <c r="J31" s="139">
        <v>2018</v>
      </c>
      <c r="K31" s="134">
        <v>1981</v>
      </c>
      <c r="L31" s="139">
        <v>35</v>
      </c>
      <c r="M31" s="139">
        <v>35</v>
      </c>
      <c r="N31" s="135" t="s">
        <v>320</v>
      </c>
      <c r="O31" s="135" t="s">
        <v>320</v>
      </c>
      <c r="P31" s="173">
        <v>2016</v>
      </c>
      <c r="Q31" s="140" t="s">
        <v>496</v>
      </c>
      <c r="R31" s="141" t="s">
        <v>497</v>
      </c>
      <c r="S31" s="138"/>
      <c r="T31" s="138"/>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ht="67.5" customHeight="1" x14ac:dyDescent="0.25">
      <c r="A32" s="138">
        <v>8</v>
      </c>
      <c r="B32" s="121" t="s">
        <v>491</v>
      </c>
      <c r="C32" s="121" t="s">
        <v>491</v>
      </c>
      <c r="D32" s="121" t="s">
        <v>416</v>
      </c>
      <c r="E32" s="121" t="s">
        <v>501</v>
      </c>
      <c r="F32" s="121" t="s">
        <v>461</v>
      </c>
      <c r="G32" s="134" t="s">
        <v>510</v>
      </c>
      <c r="H32" s="121" t="s">
        <v>510</v>
      </c>
      <c r="I32" s="134">
        <v>1980</v>
      </c>
      <c r="J32" s="139">
        <v>2018</v>
      </c>
      <c r="K32" s="134">
        <v>1981</v>
      </c>
      <c r="L32" s="139">
        <v>35</v>
      </c>
      <c r="M32" s="139">
        <v>35</v>
      </c>
      <c r="N32" s="135" t="s">
        <v>320</v>
      </c>
      <c r="O32" s="135" t="s">
        <v>320</v>
      </c>
      <c r="P32" s="173">
        <v>2015</v>
      </c>
      <c r="Q32" s="140" t="s">
        <v>496</v>
      </c>
      <c r="R32" s="141" t="s">
        <v>497</v>
      </c>
      <c r="S32" s="138"/>
      <c r="T32" s="13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1:113" s="45" customFormat="1" ht="70.5" customHeight="1" x14ac:dyDescent="0.25">
      <c r="A33" s="138">
        <v>9</v>
      </c>
      <c r="B33" s="121" t="s">
        <v>491</v>
      </c>
      <c r="C33" s="121" t="s">
        <v>491</v>
      </c>
      <c r="D33" s="121" t="s">
        <v>416</v>
      </c>
      <c r="E33" s="121" t="s">
        <v>501</v>
      </c>
      <c r="F33" s="121" t="s">
        <v>461</v>
      </c>
      <c r="G33" s="134" t="s">
        <v>511</v>
      </c>
      <c r="H33" s="121" t="s">
        <v>511</v>
      </c>
      <c r="I33" s="134">
        <v>1980</v>
      </c>
      <c r="J33" s="139">
        <v>2018</v>
      </c>
      <c r="K33" s="134">
        <v>1981</v>
      </c>
      <c r="L33" s="139">
        <v>35</v>
      </c>
      <c r="M33" s="139">
        <v>35</v>
      </c>
      <c r="N33" s="135" t="s">
        <v>320</v>
      </c>
      <c r="O33" s="135" t="s">
        <v>320</v>
      </c>
      <c r="P33" s="173">
        <v>2016</v>
      </c>
      <c r="Q33" s="140" t="s">
        <v>496</v>
      </c>
      <c r="R33" s="141" t="s">
        <v>497</v>
      </c>
      <c r="S33" s="136"/>
      <c r="T33" s="121"/>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1:113" s="45" customFormat="1" ht="64.5" customHeight="1" x14ac:dyDescent="0.25">
      <c r="A34" s="138">
        <v>10</v>
      </c>
      <c r="B34" s="121" t="s">
        <v>491</v>
      </c>
      <c r="C34" s="121" t="s">
        <v>491</v>
      </c>
      <c r="D34" s="142" t="s">
        <v>512</v>
      </c>
      <c r="E34" s="142" t="s">
        <v>513</v>
      </c>
      <c r="F34" s="121" t="s">
        <v>514</v>
      </c>
      <c r="G34" s="134" t="s">
        <v>515</v>
      </c>
      <c r="H34" s="134" t="s">
        <v>515</v>
      </c>
      <c r="I34" s="134">
        <v>1981</v>
      </c>
      <c r="J34" s="139">
        <v>2018</v>
      </c>
      <c r="K34" s="134">
        <v>1981</v>
      </c>
      <c r="L34" s="143">
        <v>6</v>
      </c>
      <c r="M34" s="143">
        <v>6</v>
      </c>
      <c r="N34" s="142">
        <v>6.3E-2</v>
      </c>
      <c r="O34" s="142">
        <v>0.16</v>
      </c>
      <c r="P34" s="173">
        <v>2010</v>
      </c>
      <c r="Q34" s="140" t="s">
        <v>496</v>
      </c>
      <c r="R34" s="141" t="s">
        <v>497</v>
      </c>
      <c r="S34" s="142"/>
      <c r="T34" s="142"/>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1:113" s="45" customFormat="1" ht="63.75" x14ac:dyDescent="0.25">
      <c r="A35" s="138">
        <v>11</v>
      </c>
      <c r="B35" s="121" t="s">
        <v>491</v>
      </c>
      <c r="C35" s="121" t="s">
        <v>491</v>
      </c>
      <c r="D35" s="142" t="s">
        <v>512</v>
      </c>
      <c r="E35" s="142" t="s">
        <v>513</v>
      </c>
      <c r="F35" s="121" t="s">
        <v>514</v>
      </c>
      <c r="G35" s="134" t="s">
        <v>516</v>
      </c>
      <c r="H35" s="134" t="s">
        <v>516</v>
      </c>
      <c r="I35" s="134">
        <v>1982</v>
      </c>
      <c r="J35" s="139">
        <v>2018</v>
      </c>
      <c r="K35" s="134">
        <v>1982</v>
      </c>
      <c r="L35" s="143">
        <v>6</v>
      </c>
      <c r="M35" s="143">
        <v>6</v>
      </c>
      <c r="N35" s="142">
        <v>6.3E-2</v>
      </c>
      <c r="O35" s="142">
        <v>0.16</v>
      </c>
      <c r="P35" s="173">
        <v>2016</v>
      </c>
      <c r="Q35" s="140" t="s">
        <v>496</v>
      </c>
      <c r="R35" s="141" t="s">
        <v>497</v>
      </c>
      <c r="S35" s="142"/>
      <c r="T35" s="142"/>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1:113" s="45" customFormat="1" x14ac:dyDescent="0.25">
      <c r="B36" s="47"/>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1:113" s="45" customFormat="1" x14ac:dyDescent="0.25">
      <c r="B37" s="47"/>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1:113" s="45" customFormat="1" x14ac:dyDescent="0.25">
      <c r="B38" s="47"/>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s="45" customFormat="1" x14ac:dyDescent="0.25">
      <c r="B39" s="47"/>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6">
    <mergeCell ref="A13:T13"/>
    <mergeCell ref="A6:T6"/>
    <mergeCell ref="Q21:R21"/>
    <mergeCell ref="S21:T21"/>
    <mergeCell ref="A8:T8"/>
    <mergeCell ref="A9:T9"/>
    <mergeCell ref="A10:T10"/>
    <mergeCell ref="A11:T11"/>
    <mergeCell ref="A12:T12"/>
    <mergeCell ref="A14:T14"/>
    <mergeCell ref="A15:T15"/>
    <mergeCell ref="A16:T16"/>
    <mergeCell ref="A17:T17"/>
    <mergeCell ref="A18:T18"/>
    <mergeCell ref="E21:F22"/>
    <mergeCell ref="G21:H22"/>
    <mergeCell ref="I21:J22"/>
    <mergeCell ref="K21:K22"/>
    <mergeCell ref="L21:M22"/>
    <mergeCell ref="N21:O22"/>
    <mergeCell ref="A19:T19"/>
    <mergeCell ref="A20:T20"/>
    <mergeCell ref="A21:A23"/>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403" t="s">
        <v>9</v>
      </c>
      <c r="F7" s="403"/>
      <c r="G7" s="403"/>
      <c r="H7" s="403"/>
      <c r="I7" s="403"/>
      <c r="J7" s="403"/>
      <c r="K7" s="403"/>
      <c r="L7" s="403"/>
      <c r="M7" s="403"/>
      <c r="N7" s="403"/>
      <c r="O7" s="403"/>
      <c r="P7" s="403"/>
      <c r="Q7" s="403"/>
      <c r="R7" s="403"/>
      <c r="S7" s="403"/>
      <c r="T7" s="403"/>
      <c r="U7" s="403"/>
      <c r="V7" s="403"/>
      <c r="W7" s="403"/>
      <c r="X7" s="403"/>
      <c r="Y7" s="4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24" t="str">
        <f>'1. паспорт местоположение'!A15:C15</f>
        <v>Реконструкция ПС 110/35/6 кВ "Технолог"</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row>
    <row r="10" spans="1:27" s="12" customFormat="1" ht="18.75" customHeight="1" x14ac:dyDescent="0.2">
      <c r="E10" s="399" t="s">
        <v>8</v>
      </c>
      <c r="F10" s="399"/>
      <c r="G10" s="399"/>
      <c r="H10" s="399"/>
      <c r="I10" s="399"/>
      <c r="J10" s="399"/>
      <c r="K10" s="399"/>
      <c r="L10" s="399"/>
      <c r="M10" s="399"/>
      <c r="N10" s="399"/>
      <c r="O10" s="399"/>
      <c r="P10" s="399"/>
      <c r="Q10" s="399"/>
      <c r="R10" s="399"/>
      <c r="S10" s="399"/>
      <c r="T10" s="399"/>
      <c r="U10" s="399"/>
      <c r="V10" s="399"/>
      <c r="W10" s="399"/>
      <c r="X10" s="399"/>
      <c r="Y10" s="3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24" t="str">
        <f>'1. паспорт местоположение'!A12:C12</f>
        <v>F_TP1100.PS.0015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row>
    <row r="13" spans="1:27" s="12" customFormat="1" ht="18.75" customHeight="1" x14ac:dyDescent="0.2">
      <c r="E13" s="399" t="s">
        <v>7</v>
      </c>
      <c r="F13" s="399"/>
      <c r="G13" s="399"/>
      <c r="H13" s="399"/>
      <c r="I13" s="399"/>
      <c r="J13" s="399"/>
      <c r="K13" s="399"/>
      <c r="L13" s="399"/>
      <c r="M13" s="399"/>
      <c r="N13" s="399"/>
      <c r="O13" s="399"/>
      <c r="P13" s="399"/>
      <c r="Q13" s="399"/>
      <c r="R13" s="399"/>
      <c r="S13" s="399"/>
      <c r="T13" s="399"/>
      <c r="U13" s="399"/>
      <c r="V13" s="399"/>
      <c r="W13" s="399"/>
      <c r="X13" s="399"/>
      <c r="Y13" s="3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424" t="str">
        <f>'1. паспорт местоположение'!A15:C15</f>
        <v>Реконструкция ПС 110/35/6 кВ "Технолог"</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3" customFormat="1" ht="15" customHeight="1" x14ac:dyDescent="0.2">
      <c r="E16" s="399" t="s">
        <v>6</v>
      </c>
      <c r="F16" s="399"/>
      <c r="G16" s="399"/>
      <c r="H16" s="399"/>
      <c r="I16" s="399"/>
      <c r="J16" s="399"/>
      <c r="K16" s="399"/>
      <c r="L16" s="399"/>
      <c r="M16" s="399"/>
      <c r="N16" s="399"/>
      <c r="O16" s="399"/>
      <c r="P16" s="399"/>
      <c r="Q16" s="399"/>
      <c r="R16" s="399"/>
      <c r="S16" s="399"/>
      <c r="T16" s="399"/>
      <c r="U16" s="399"/>
      <c r="V16" s="399"/>
      <c r="W16" s="399"/>
      <c r="X16" s="399"/>
      <c r="Y16" s="3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420</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52" customFormat="1" ht="21" customHeight="1" x14ac:dyDescent="0.25"/>
    <row r="21" spans="1:27" ht="15.75" customHeight="1" x14ac:dyDescent="0.25">
      <c r="A21" s="425" t="s">
        <v>5</v>
      </c>
      <c r="B21" s="427" t="s">
        <v>427</v>
      </c>
      <c r="C21" s="428"/>
      <c r="D21" s="427" t="s">
        <v>429</v>
      </c>
      <c r="E21" s="428"/>
      <c r="F21" s="421" t="s">
        <v>102</v>
      </c>
      <c r="G21" s="423"/>
      <c r="H21" s="423"/>
      <c r="I21" s="422"/>
      <c r="J21" s="425" t="s">
        <v>430</v>
      </c>
      <c r="K21" s="427" t="s">
        <v>431</v>
      </c>
      <c r="L21" s="428"/>
      <c r="M21" s="427" t="s">
        <v>432</v>
      </c>
      <c r="N21" s="428"/>
      <c r="O21" s="427" t="s">
        <v>419</v>
      </c>
      <c r="P21" s="428"/>
      <c r="Q21" s="427" t="s">
        <v>126</v>
      </c>
      <c r="R21" s="428"/>
      <c r="S21" s="425" t="s">
        <v>125</v>
      </c>
      <c r="T21" s="425" t="s">
        <v>433</v>
      </c>
      <c r="U21" s="425" t="s">
        <v>428</v>
      </c>
      <c r="V21" s="427" t="s">
        <v>124</v>
      </c>
      <c r="W21" s="428"/>
      <c r="X21" s="421" t="s">
        <v>116</v>
      </c>
      <c r="Y21" s="423"/>
      <c r="Z21" s="421" t="s">
        <v>115</v>
      </c>
      <c r="AA21" s="423"/>
    </row>
    <row r="22" spans="1:27" ht="216" customHeight="1" x14ac:dyDescent="0.25">
      <c r="A22" s="431"/>
      <c r="B22" s="429"/>
      <c r="C22" s="430"/>
      <c r="D22" s="429"/>
      <c r="E22" s="430"/>
      <c r="F22" s="421" t="s">
        <v>123</v>
      </c>
      <c r="G22" s="422"/>
      <c r="H22" s="421" t="s">
        <v>122</v>
      </c>
      <c r="I22" s="422"/>
      <c r="J22" s="426"/>
      <c r="K22" s="429"/>
      <c r="L22" s="430"/>
      <c r="M22" s="429"/>
      <c r="N22" s="430"/>
      <c r="O22" s="429"/>
      <c r="P22" s="430"/>
      <c r="Q22" s="429"/>
      <c r="R22" s="430"/>
      <c r="S22" s="426"/>
      <c r="T22" s="426"/>
      <c r="U22" s="426"/>
      <c r="V22" s="429"/>
      <c r="W22" s="430"/>
      <c r="X22" s="82" t="s">
        <v>114</v>
      </c>
      <c r="Y22" s="82" t="s">
        <v>417</v>
      </c>
      <c r="Z22" s="82" t="s">
        <v>113</v>
      </c>
      <c r="AA22" s="82" t="s">
        <v>112</v>
      </c>
    </row>
    <row r="23" spans="1:27" ht="60" customHeight="1" x14ac:dyDescent="0.25">
      <c r="A23" s="426"/>
      <c r="B23" s="110" t="s">
        <v>110</v>
      </c>
      <c r="C23" s="110"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3" t="str">
        <f>'1. паспорт местоположение'!A5:C5</f>
        <v>Год раскрытия информации: 2022 год</v>
      </c>
      <c r="B5" s="393"/>
      <c r="C5" s="393"/>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403" t="s">
        <v>9</v>
      </c>
      <c r="B7" s="403"/>
      <c r="C7" s="403"/>
      <c r="D7" s="13"/>
      <c r="E7" s="13"/>
      <c r="F7" s="13"/>
      <c r="G7" s="13"/>
      <c r="H7" s="13"/>
      <c r="I7" s="13"/>
      <c r="J7" s="13"/>
      <c r="K7" s="13"/>
      <c r="L7" s="13"/>
      <c r="M7" s="13"/>
      <c r="N7" s="13"/>
      <c r="O7" s="13"/>
      <c r="P7" s="13"/>
      <c r="Q7" s="13"/>
      <c r="R7" s="13"/>
      <c r="S7" s="13"/>
      <c r="T7" s="13"/>
      <c r="U7" s="13"/>
    </row>
    <row r="8" spans="1:29" s="12" customFormat="1" ht="18.75" x14ac:dyDescent="0.2">
      <c r="A8" s="403"/>
      <c r="B8" s="403"/>
      <c r="C8" s="403"/>
      <c r="D8" s="14"/>
      <c r="E8" s="14"/>
      <c r="F8" s="14"/>
      <c r="G8" s="14"/>
      <c r="H8" s="13"/>
      <c r="I8" s="13"/>
      <c r="J8" s="13"/>
      <c r="K8" s="13"/>
      <c r="L8" s="13"/>
      <c r="M8" s="13"/>
      <c r="N8" s="13"/>
      <c r="O8" s="13"/>
      <c r="P8" s="13"/>
      <c r="Q8" s="13"/>
      <c r="R8" s="13"/>
      <c r="S8" s="13"/>
      <c r="T8" s="13"/>
      <c r="U8" s="13"/>
    </row>
    <row r="9" spans="1:29" s="12" customFormat="1" ht="18.75" x14ac:dyDescent="0.2">
      <c r="A9" s="415" t="str">
        <f>'1. паспорт местоположение'!A9:C9</f>
        <v>АО "Россети Тюмень"</v>
      </c>
      <c r="B9" s="415"/>
      <c r="C9" s="415"/>
      <c r="D9" s="8"/>
      <c r="E9" s="8"/>
      <c r="F9" s="8"/>
      <c r="G9" s="8"/>
      <c r="H9" s="13"/>
      <c r="I9" s="13"/>
      <c r="J9" s="13"/>
      <c r="K9" s="13"/>
      <c r="L9" s="13"/>
      <c r="M9" s="13"/>
      <c r="N9" s="13"/>
      <c r="O9" s="13"/>
      <c r="P9" s="13"/>
      <c r="Q9" s="13"/>
      <c r="R9" s="13"/>
      <c r="S9" s="13"/>
      <c r="T9" s="13"/>
      <c r="U9" s="13"/>
    </row>
    <row r="10" spans="1:29" s="12" customFormat="1" ht="18.75" x14ac:dyDescent="0.2">
      <c r="A10" s="399" t="s">
        <v>8</v>
      </c>
      <c r="B10" s="399"/>
      <c r="C10" s="399"/>
      <c r="D10" s="6"/>
      <c r="E10" s="6"/>
      <c r="F10" s="6"/>
      <c r="G10" s="6"/>
      <c r="H10" s="13"/>
      <c r="I10" s="13"/>
      <c r="J10" s="13"/>
      <c r="K10" s="13"/>
      <c r="L10" s="13"/>
      <c r="M10" s="13"/>
      <c r="N10" s="13"/>
      <c r="O10" s="13"/>
      <c r="P10" s="13"/>
      <c r="Q10" s="13"/>
      <c r="R10" s="13"/>
      <c r="S10" s="13"/>
      <c r="T10" s="13"/>
      <c r="U10" s="13"/>
    </row>
    <row r="11" spans="1:29" s="12" customFormat="1" ht="18.75" x14ac:dyDescent="0.2">
      <c r="A11" s="403"/>
      <c r="B11" s="403"/>
      <c r="C11" s="403"/>
      <c r="D11" s="14"/>
      <c r="E11" s="14"/>
      <c r="F11" s="14"/>
      <c r="G11" s="14"/>
      <c r="H11" s="13"/>
      <c r="I11" s="13"/>
      <c r="J11" s="13"/>
      <c r="K11" s="13"/>
      <c r="L11" s="13"/>
      <c r="M11" s="13"/>
      <c r="N11" s="13"/>
      <c r="O11" s="13"/>
      <c r="P11" s="13"/>
      <c r="Q11" s="13"/>
      <c r="R11" s="13"/>
      <c r="S11" s="13"/>
      <c r="T11" s="13"/>
      <c r="U11" s="13"/>
    </row>
    <row r="12" spans="1:29" s="12" customFormat="1" ht="18.75" x14ac:dyDescent="0.2">
      <c r="A12" s="415" t="str">
        <f>'1. паспорт местоположение'!A12:C12</f>
        <v>F_TP1100.PS.0015</v>
      </c>
      <c r="B12" s="415"/>
      <c r="C12" s="415"/>
      <c r="D12" s="8"/>
      <c r="E12" s="8"/>
      <c r="F12" s="8"/>
      <c r="G12" s="8"/>
      <c r="H12" s="13"/>
      <c r="I12" s="13"/>
      <c r="J12" s="13"/>
      <c r="K12" s="13"/>
      <c r="L12" s="13"/>
      <c r="M12" s="13"/>
      <c r="N12" s="13"/>
      <c r="O12" s="13"/>
      <c r="P12" s="13"/>
      <c r="Q12" s="13"/>
      <c r="R12" s="13"/>
      <c r="S12" s="13"/>
      <c r="T12" s="13"/>
      <c r="U12" s="13"/>
    </row>
    <row r="13" spans="1:29" s="12" customFormat="1" ht="18.75" x14ac:dyDescent="0.2">
      <c r="A13" s="399" t="s">
        <v>7</v>
      </c>
      <c r="B13" s="399"/>
      <c r="C13" s="3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4"/>
      <c r="B14" s="404"/>
      <c r="C14" s="404"/>
      <c r="D14" s="10"/>
      <c r="E14" s="10"/>
      <c r="F14" s="10"/>
      <c r="G14" s="10"/>
      <c r="H14" s="10"/>
      <c r="I14" s="10"/>
      <c r="J14" s="10"/>
      <c r="K14" s="10"/>
      <c r="L14" s="10"/>
      <c r="M14" s="10"/>
      <c r="N14" s="10"/>
      <c r="O14" s="10"/>
      <c r="P14" s="10"/>
      <c r="Q14" s="10"/>
      <c r="R14" s="10"/>
      <c r="S14" s="10"/>
      <c r="T14" s="10"/>
      <c r="U14" s="10"/>
    </row>
    <row r="15" spans="1:29" s="3" customFormat="1" ht="18" customHeight="1" x14ac:dyDescent="0.2">
      <c r="A15" s="415" t="str">
        <f>'1. паспорт местоположение'!A15:C15</f>
        <v>Реконструкция ПС 110/35/6 кВ "Технолог"</v>
      </c>
      <c r="B15" s="415"/>
      <c r="C15" s="415"/>
      <c r="D15" s="7"/>
      <c r="E15" s="7"/>
      <c r="F15" s="7"/>
      <c r="G15" s="7"/>
      <c r="H15" s="7"/>
      <c r="I15" s="7"/>
      <c r="J15" s="7"/>
      <c r="K15" s="7"/>
      <c r="L15" s="7"/>
      <c r="M15" s="7"/>
      <c r="N15" s="7"/>
      <c r="O15" s="7"/>
      <c r="P15" s="7"/>
      <c r="Q15" s="7"/>
      <c r="R15" s="7"/>
      <c r="S15" s="7"/>
      <c r="T15" s="7"/>
      <c r="U15" s="8"/>
    </row>
    <row r="16" spans="1:29" s="3" customFormat="1" ht="15" customHeight="1" x14ac:dyDescent="0.2">
      <c r="A16" s="399" t="s">
        <v>6</v>
      </c>
      <c r="B16" s="399"/>
      <c r="C16" s="399"/>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401" t="s">
        <v>412</v>
      </c>
      <c r="B18" s="401"/>
      <c r="C18" s="401"/>
      <c r="D18" s="7"/>
      <c r="E18" s="7"/>
      <c r="F18" s="7"/>
      <c r="G18" s="7"/>
      <c r="H18" s="7"/>
      <c r="I18" s="7"/>
      <c r="J18" s="7"/>
      <c r="K18" s="7"/>
      <c r="L18" s="7"/>
      <c r="M18" s="7"/>
      <c r="N18" s="7"/>
      <c r="O18" s="7"/>
      <c r="P18" s="7"/>
      <c r="Q18" s="7"/>
      <c r="R18" s="7"/>
      <c r="S18" s="7"/>
      <c r="T18" s="7"/>
      <c r="U18" s="7"/>
    </row>
    <row r="19" spans="1:21" s="3" customFormat="1" ht="15" customHeight="1" x14ac:dyDescent="0.2">
      <c r="A19" s="109"/>
      <c r="B19" s="109"/>
      <c r="C19" s="109"/>
      <c r="D19" s="6"/>
      <c r="E19" s="6"/>
      <c r="F19" s="6"/>
      <c r="G19" s="6"/>
      <c r="H19" s="4"/>
      <c r="I19" s="4"/>
      <c r="J19" s="4"/>
      <c r="K19" s="4"/>
      <c r="L19" s="4"/>
      <c r="M19" s="4"/>
      <c r="N19" s="4"/>
      <c r="O19" s="4"/>
      <c r="P19" s="4"/>
      <c r="Q19" s="4"/>
      <c r="R19" s="4"/>
    </row>
    <row r="20" spans="1:21" s="3" customFormat="1" ht="39.75" customHeight="1" x14ac:dyDescent="0.2">
      <c r="A20" s="24" t="s">
        <v>5</v>
      </c>
      <c r="B20" s="34" t="s">
        <v>67</v>
      </c>
      <c r="C20" s="33"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65</v>
      </c>
      <c r="B22" s="30" t="s">
        <v>425</v>
      </c>
      <c r="C22" s="29" t="s">
        <v>614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462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445</v>
      </c>
      <c r="C24" s="24" t="s">
        <v>459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446</v>
      </c>
      <c r="C25" s="24" t="s">
        <v>457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185</v>
      </c>
      <c r="C26" s="24" t="s">
        <v>457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426</v>
      </c>
      <c r="C27" s="24" t="s">
        <v>456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99">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99">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735</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50" zoomScaleNormal="80" zoomScaleSheetLayoutView="5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07"/>
      <c r="AB6" s="107"/>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07"/>
      <c r="AB7" s="107"/>
    </row>
    <row r="8" spans="1:28" ht="18.75"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08"/>
      <c r="AB8" s="108"/>
    </row>
    <row r="9" spans="1:28"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09"/>
      <c r="AB9" s="109"/>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07"/>
      <c r="AB10" s="107"/>
    </row>
    <row r="11" spans="1:28" ht="18.75" customHeight="1" x14ac:dyDescent="0.25">
      <c r="A11" s="398" t="str">
        <f>'1. паспорт местоположение'!A12:C12</f>
        <v>F_TP1100.PS.0015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08"/>
      <c r="AB11" s="108"/>
    </row>
    <row r="12" spans="1:28"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09"/>
      <c r="AB12" s="109"/>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1"/>
      <c r="AB13" s="11"/>
    </row>
    <row r="14" spans="1:28" ht="18.75" customHeight="1" x14ac:dyDescent="0.25">
      <c r="A14" s="398" t="str">
        <f>'1. паспорт местоположение'!A15:C15</f>
        <v>Реконструкция ПС 110/35/6 кВ "Технолог"</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08"/>
      <c r="AB14" s="108"/>
    </row>
    <row r="15" spans="1:28"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09"/>
      <c r="AB15" s="109"/>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116"/>
      <c r="AB16" s="116"/>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16"/>
      <c r="AB17" s="116"/>
    </row>
    <row r="18" spans="1:28"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116"/>
      <c r="AB18" s="116"/>
    </row>
    <row r="19" spans="1:2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116"/>
      <c r="AB19" s="116"/>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17"/>
      <c r="AB20" s="117"/>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17"/>
      <c r="AB21" s="117"/>
    </row>
    <row r="22" spans="1:28" x14ac:dyDescent="0.25">
      <c r="A22" s="434" t="s">
        <v>444</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18"/>
      <c r="AB22" s="118"/>
    </row>
    <row r="23" spans="1:28" ht="32.25" customHeight="1" x14ac:dyDescent="0.25">
      <c r="A23" s="436" t="s">
        <v>317</v>
      </c>
      <c r="B23" s="437"/>
      <c r="C23" s="437"/>
      <c r="D23" s="437"/>
      <c r="E23" s="437"/>
      <c r="F23" s="437"/>
      <c r="G23" s="437"/>
      <c r="H23" s="437"/>
      <c r="I23" s="437"/>
      <c r="J23" s="437"/>
      <c r="K23" s="437"/>
      <c r="L23" s="438"/>
      <c r="M23" s="435" t="s">
        <v>318</v>
      </c>
      <c r="N23" s="435"/>
      <c r="O23" s="435"/>
      <c r="P23" s="435"/>
      <c r="Q23" s="435"/>
      <c r="R23" s="435"/>
      <c r="S23" s="435"/>
      <c r="T23" s="435"/>
      <c r="U23" s="435"/>
      <c r="V23" s="435"/>
      <c r="W23" s="435"/>
      <c r="X23" s="435"/>
      <c r="Y23" s="435"/>
      <c r="Z23" s="435"/>
    </row>
    <row r="24" spans="1:28" ht="151.5" customHeight="1" x14ac:dyDescent="0.25">
      <c r="A24" s="79" t="s">
        <v>188</v>
      </c>
      <c r="B24" s="80" t="s">
        <v>217</v>
      </c>
      <c r="C24" s="79" t="s">
        <v>311</v>
      </c>
      <c r="D24" s="79" t="s">
        <v>189</v>
      </c>
      <c r="E24" s="79" t="s">
        <v>312</v>
      </c>
      <c r="F24" s="79" t="s">
        <v>314</v>
      </c>
      <c r="G24" s="79" t="s">
        <v>313</v>
      </c>
      <c r="H24" s="79" t="s">
        <v>190</v>
      </c>
      <c r="I24" s="79" t="s">
        <v>315</v>
      </c>
      <c r="J24" s="79" t="s">
        <v>222</v>
      </c>
      <c r="K24" s="80" t="s">
        <v>216</v>
      </c>
      <c r="L24" s="80" t="s">
        <v>191</v>
      </c>
      <c r="M24" s="81" t="s">
        <v>236</v>
      </c>
      <c r="N24" s="80" t="s">
        <v>454</v>
      </c>
      <c r="O24" s="79" t="s">
        <v>233</v>
      </c>
      <c r="P24" s="79" t="s">
        <v>234</v>
      </c>
      <c r="Q24" s="79" t="s">
        <v>232</v>
      </c>
      <c r="R24" s="79" t="s">
        <v>190</v>
      </c>
      <c r="S24" s="79" t="s">
        <v>231</v>
      </c>
      <c r="T24" s="79" t="s">
        <v>230</v>
      </c>
      <c r="U24" s="79" t="s">
        <v>310</v>
      </c>
      <c r="V24" s="79" t="s">
        <v>232</v>
      </c>
      <c r="W24" s="94" t="s">
        <v>215</v>
      </c>
      <c r="X24" s="94" t="s">
        <v>247</v>
      </c>
      <c r="Y24" s="94" t="s">
        <v>248</v>
      </c>
      <c r="Z24" s="96" t="s">
        <v>245</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45.75" customHeight="1" x14ac:dyDescent="0.25">
      <c r="A26" s="72" t="s">
        <v>295</v>
      </c>
      <c r="B26" s="78"/>
      <c r="C26" s="74" t="s">
        <v>297</v>
      </c>
      <c r="D26" s="74" t="s">
        <v>298</v>
      </c>
      <c r="E26" s="74" t="s">
        <v>299</v>
      </c>
      <c r="F26" s="74" t="s">
        <v>227</v>
      </c>
      <c r="G26" s="74" t="s">
        <v>300</v>
      </c>
      <c r="H26" s="74" t="s">
        <v>190</v>
      </c>
      <c r="I26" s="74" t="s">
        <v>301</v>
      </c>
      <c r="J26" s="74" t="s">
        <v>302</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296</v>
      </c>
      <c r="B32" s="78"/>
      <c r="C32" s="74" t="s">
        <v>303</v>
      </c>
      <c r="D32" s="74" t="s">
        <v>304</v>
      </c>
      <c r="E32" s="74" t="s">
        <v>305</v>
      </c>
      <c r="F32" s="74" t="s">
        <v>306</v>
      </c>
      <c r="G32" s="74" t="s">
        <v>307</v>
      </c>
      <c r="H32" s="74" t="s">
        <v>190</v>
      </c>
      <c r="I32" s="74" t="s">
        <v>308</v>
      </c>
      <c r="J32" s="74" t="s">
        <v>309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2:Z12"/>
    <mergeCell ref="A13:Z13"/>
    <mergeCell ref="A11:Z11"/>
    <mergeCell ref="A14:Z14"/>
    <mergeCell ref="A4:Z4"/>
    <mergeCell ref="A6:Z6"/>
    <mergeCell ref="A7:Z7"/>
    <mergeCell ref="A9:Z9"/>
    <mergeCell ref="A8:Z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403" t="s">
        <v>9</v>
      </c>
      <c r="B7" s="403"/>
      <c r="C7" s="403"/>
      <c r="D7" s="403"/>
      <c r="E7" s="403"/>
      <c r="F7" s="403"/>
      <c r="G7" s="403"/>
      <c r="H7" s="403"/>
      <c r="I7" s="403"/>
      <c r="J7" s="403"/>
      <c r="K7" s="403"/>
      <c r="L7" s="403"/>
      <c r="M7" s="403"/>
      <c r="N7" s="403"/>
      <c r="O7" s="403"/>
      <c r="P7" s="13"/>
      <c r="Q7" s="13"/>
      <c r="R7" s="13"/>
      <c r="S7" s="13"/>
      <c r="T7" s="13"/>
      <c r="U7" s="13"/>
      <c r="V7" s="13"/>
      <c r="W7" s="13"/>
      <c r="X7" s="13"/>
      <c r="Y7" s="13"/>
      <c r="Z7" s="13"/>
    </row>
    <row r="8" spans="1:28" s="12" customFormat="1" ht="18.75" x14ac:dyDescent="0.2">
      <c r="A8" s="403"/>
      <c r="B8" s="403"/>
      <c r="C8" s="403"/>
      <c r="D8" s="403"/>
      <c r="E8" s="403"/>
      <c r="F8" s="403"/>
      <c r="G8" s="403"/>
      <c r="H8" s="403"/>
      <c r="I8" s="403"/>
      <c r="J8" s="403"/>
      <c r="K8" s="403"/>
      <c r="L8" s="403"/>
      <c r="M8" s="403"/>
      <c r="N8" s="403"/>
      <c r="O8" s="403"/>
      <c r="P8" s="13"/>
      <c r="Q8" s="13"/>
      <c r="R8" s="13"/>
      <c r="S8" s="13"/>
      <c r="T8" s="13"/>
      <c r="U8" s="13"/>
      <c r="V8" s="13"/>
      <c r="W8" s="13"/>
      <c r="X8" s="13"/>
      <c r="Y8" s="13"/>
      <c r="Z8" s="13"/>
    </row>
    <row r="9" spans="1:28" s="12"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3"/>
      <c r="Q9" s="13"/>
      <c r="R9" s="13"/>
      <c r="S9" s="13"/>
      <c r="T9" s="13"/>
      <c r="U9" s="13"/>
      <c r="V9" s="13"/>
      <c r="W9" s="13"/>
      <c r="X9" s="13"/>
      <c r="Y9" s="13"/>
      <c r="Z9" s="13"/>
    </row>
    <row r="10" spans="1:28" s="12" customFormat="1" ht="18.75" x14ac:dyDescent="0.2">
      <c r="A10" s="399" t="s">
        <v>8</v>
      </c>
      <c r="B10" s="399"/>
      <c r="C10" s="399"/>
      <c r="D10" s="399"/>
      <c r="E10" s="399"/>
      <c r="F10" s="399"/>
      <c r="G10" s="399"/>
      <c r="H10" s="399"/>
      <c r="I10" s="399"/>
      <c r="J10" s="399"/>
      <c r="K10" s="399"/>
      <c r="L10" s="399"/>
      <c r="M10" s="399"/>
      <c r="N10" s="399"/>
      <c r="O10" s="399"/>
      <c r="P10" s="13"/>
      <c r="Q10" s="13"/>
      <c r="R10" s="13"/>
      <c r="S10" s="13"/>
      <c r="T10" s="13"/>
      <c r="U10" s="13"/>
      <c r="V10" s="13"/>
      <c r="W10" s="13"/>
      <c r="X10" s="13"/>
      <c r="Y10" s="13"/>
      <c r="Z10" s="13"/>
    </row>
    <row r="11" spans="1:28" s="12" customFormat="1" ht="18.75" x14ac:dyDescent="0.2">
      <c r="A11" s="403"/>
      <c r="B11" s="403"/>
      <c r="C11" s="403"/>
      <c r="D11" s="403"/>
      <c r="E11" s="403"/>
      <c r="F11" s="403"/>
      <c r="G11" s="403"/>
      <c r="H11" s="403"/>
      <c r="I11" s="403"/>
      <c r="J11" s="403"/>
      <c r="K11" s="403"/>
      <c r="L11" s="403"/>
      <c r="M11" s="403"/>
      <c r="N11" s="403"/>
      <c r="O11" s="403"/>
      <c r="P11" s="13"/>
      <c r="Q11" s="13"/>
      <c r="R11" s="13"/>
      <c r="S11" s="13"/>
      <c r="T11" s="13"/>
      <c r="U11" s="13"/>
      <c r="V11" s="13"/>
      <c r="W11" s="13"/>
      <c r="X11" s="13"/>
      <c r="Y11" s="13"/>
      <c r="Z11" s="13"/>
    </row>
    <row r="12" spans="1:28" s="12" customFormat="1" ht="18.75" x14ac:dyDescent="0.2">
      <c r="A12" s="398" t="str">
        <f>'1. паспорт местоположение'!A12:C12</f>
        <v>F_TP1100.PS.0015</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399" t="s">
        <v>7</v>
      </c>
      <c r="B13" s="399"/>
      <c r="C13" s="399"/>
      <c r="D13" s="399"/>
      <c r="E13" s="399"/>
      <c r="F13" s="399"/>
      <c r="G13" s="399"/>
      <c r="H13" s="399"/>
      <c r="I13" s="399"/>
      <c r="J13" s="399"/>
      <c r="K13" s="399"/>
      <c r="L13" s="399"/>
      <c r="M13" s="399"/>
      <c r="N13" s="399"/>
      <c r="O13" s="399"/>
      <c r="P13" s="13"/>
      <c r="Q13" s="13"/>
      <c r="R13" s="13"/>
      <c r="S13" s="13"/>
      <c r="T13" s="13"/>
      <c r="U13" s="13"/>
      <c r="V13" s="13"/>
      <c r="W13" s="13"/>
      <c r="X13" s="13"/>
      <c r="Y13" s="13"/>
      <c r="Z13" s="13"/>
    </row>
    <row r="14" spans="1:28" s="9" customFormat="1" ht="15.75" customHeight="1" x14ac:dyDescent="0.2">
      <c r="A14" s="404"/>
      <c r="B14" s="404"/>
      <c r="C14" s="404"/>
      <c r="D14" s="404"/>
      <c r="E14" s="404"/>
      <c r="F14" s="404"/>
      <c r="G14" s="404"/>
      <c r="H14" s="404"/>
      <c r="I14" s="404"/>
      <c r="J14" s="404"/>
      <c r="K14" s="404"/>
      <c r="L14" s="404"/>
      <c r="M14" s="404"/>
      <c r="N14" s="404"/>
      <c r="O14" s="404"/>
      <c r="P14" s="10"/>
      <c r="Q14" s="10"/>
      <c r="R14" s="10"/>
      <c r="S14" s="10"/>
      <c r="T14" s="10"/>
      <c r="U14" s="10"/>
      <c r="V14" s="10"/>
      <c r="W14" s="10"/>
      <c r="X14" s="10"/>
      <c r="Y14" s="10"/>
      <c r="Z14" s="10"/>
    </row>
    <row r="15" spans="1:28" s="3" customFormat="1" ht="18.75" x14ac:dyDescent="0.2">
      <c r="A15" s="403" t="str">
        <f>'1. паспорт местоположение'!A15:C15</f>
        <v>Реконструкция ПС 110/35/6 кВ "Технолог"</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99" t="s">
        <v>6</v>
      </c>
      <c r="B16" s="399"/>
      <c r="C16" s="399"/>
      <c r="D16" s="399"/>
      <c r="E16" s="399"/>
      <c r="F16" s="399"/>
      <c r="G16" s="399"/>
      <c r="H16" s="399"/>
      <c r="I16" s="399"/>
      <c r="J16" s="399"/>
      <c r="K16" s="399"/>
      <c r="L16" s="399"/>
      <c r="M16" s="399"/>
      <c r="N16" s="399"/>
      <c r="O16" s="399"/>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42" t="s">
        <v>421</v>
      </c>
      <c r="B18" s="442"/>
      <c r="C18" s="442"/>
      <c r="D18" s="442"/>
      <c r="E18" s="442"/>
      <c r="F18" s="442"/>
      <c r="G18" s="442"/>
      <c r="H18" s="442"/>
      <c r="I18" s="442"/>
      <c r="J18" s="442"/>
      <c r="K18" s="442"/>
      <c r="L18" s="442"/>
      <c r="M18" s="442"/>
      <c r="N18" s="442"/>
      <c r="O18" s="442"/>
      <c r="P18" s="7"/>
      <c r="Q18" s="7"/>
      <c r="R18" s="7"/>
      <c r="S18" s="7"/>
      <c r="T18" s="7"/>
      <c r="U18" s="7"/>
      <c r="V18" s="7"/>
      <c r="W18" s="7"/>
      <c r="X18" s="7"/>
      <c r="Y18" s="7"/>
      <c r="Z18" s="7"/>
    </row>
    <row r="19" spans="1:26" s="3" customFormat="1" ht="78" customHeight="1" x14ac:dyDescent="0.2">
      <c r="A19" s="405" t="s">
        <v>5</v>
      </c>
      <c r="B19" s="405" t="s">
        <v>88</v>
      </c>
      <c r="C19" s="405" t="s">
        <v>87</v>
      </c>
      <c r="D19" s="405" t="s">
        <v>76</v>
      </c>
      <c r="E19" s="439" t="s">
        <v>86</v>
      </c>
      <c r="F19" s="440"/>
      <c r="G19" s="440"/>
      <c r="H19" s="440"/>
      <c r="I19" s="441"/>
      <c r="J19" s="405" t="s">
        <v>85</v>
      </c>
      <c r="K19" s="405"/>
      <c r="L19" s="405"/>
      <c r="M19" s="405"/>
      <c r="N19" s="405"/>
      <c r="O19" s="405"/>
      <c r="P19" s="4"/>
      <c r="Q19" s="4"/>
      <c r="R19" s="4"/>
      <c r="S19" s="4"/>
      <c r="T19" s="4"/>
      <c r="U19" s="4"/>
      <c r="V19" s="4"/>
      <c r="W19" s="4"/>
    </row>
    <row r="20" spans="1:26" s="3" customFormat="1" ht="51" customHeight="1" x14ac:dyDescent="0.2">
      <c r="A20" s="405"/>
      <c r="B20" s="405"/>
      <c r="C20" s="405"/>
      <c r="D20" s="405"/>
      <c r="E20" s="36" t="s">
        <v>84</v>
      </c>
      <c r="F20" s="36" t="s">
        <v>83</v>
      </c>
      <c r="G20" s="36" t="s">
        <v>82</v>
      </c>
      <c r="H20" s="36" t="s">
        <v>81</v>
      </c>
      <c r="I20" s="36" t="s">
        <v>80</v>
      </c>
      <c r="J20" s="36" t="s">
        <v>79</v>
      </c>
      <c r="K20" s="36" t="s">
        <v>4</v>
      </c>
      <c r="L20" s="43" t="s">
        <v>3</v>
      </c>
      <c r="M20" s="42" t="s">
        <v>186</v>
      </c>
      <c r="N20" s="42" t="s">
        <v>78</v>
      </c>
      <c r="O20" s="42" t="s">
        <v>77</v>
      </c>
      <c r="P20" s="27"/>
      <c r="Q20" s="27"/>
      <c r="R20" s="27"/>
      <c r="S20" s="27"/>
      <c r="T20" s="27"/>
      <c r="U20" s="27"/>
      <c r="V20" s="27"/>
      <c r="W20" s="27"/>
      <c r="X20" s="26"/>
      <c r="Y20" s="26"/>
      <c r="Z20" s="26"/>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3" customFormat="1" ht="33" customHeight="1" x14ac:dyDescent="0.2">
      <c r="A22" s="39"/>
      <c r="B22" s="41"/>
      <c r="C22" s="30"/>
      <c r="D22" s="30"/>
      <c r="E22" s="30"/>
      <c r="F22" s="30"/>
      <c r="G22" s="30"/>
      <c r="H22" s="30"/>
      <c r="I22" s="30"/>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A15:O15"/>
    <mergeCell ref="C19:C20"/>
    <mergeCell ref="D19:D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view="pageBreakPreview" topLeftCell="E1" zoomScale="60" zoomScaleNormal="100" zoomScalePageLayoutView="50" workbookViewId="0">
      <selection activeCell="P35" sqref="P35"/>
    </sheetView>
  </sheetViews>
  <sheetFormatPr defaultRowHeight="15.75" outlineLevelRow="1" outlineLevelCol="1" x14ac:dyDescent="0.25"/>
  <cols>
    <col min="1" max="1" width="61.7109375" style="208" customWidth="1"/>
    <col min="2" max="2" width="19.140625" style="208" customWidth="1"/>
    <col min="3" max="3" width="16.7109375" style="208" customWidth="1"/>
    <col min="4" max="4" width="16.425781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0.28515625" style="208" customWidth="1"/>
    <col min="25" max="43" width="16.7109375" style="208" hidden="1" customWidth="1" outlineLevel="1"/>
    <col min="44" max="52" width="17.85546875" style="208" hidden="1" customWidth="1" outlineLevel="1"/>
    <col min="53" max="53" width="16.7109375" style="208" customWidth="1" collapsed="1"/>
    <col min="54" max="97" width="16.7109375" style="208" customWidth="1"/>
    <col min="98" max="16384" width="9.140625" style="208"/>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292</v>
      </c>
    </row>
    <row r="4" spans="1:44" s="12" customFormat="1" ht="18.75" x14ac:dyDescent="0.3">
      <c r="A4" s="17"/>
      <c r="I4" s="16"/>
      <c r="J4" s="16"/>
      <c r="K4" s="15"/>
    </row>
    <row r="5" spans="1:44" s="12" customFormat="1" ht="18.75" customHeight="1"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44" s="12" customFormat="1" ht="18.75" x14ac:dyDescent="0.3">
      <c r="A6" s="17"/>
      <c r="I6" s="16"/>
      <c r="J6" s="16"/>
      <c r="K6" s="15"/>
    </row>
    <row r="7" spans="1:44" s="12"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18.75" x14ac:dyDescent="0.2">
      <c r="A8" s="203"/>
      <c r="B8" s="203"/>
      <c r="C8" s="203"/>
      <c r="D8" s="203"/>
      <c r="E8" s="203"/>
      <c r="F8" s="203"/>
      <c r="G8" s="203"/>
      <c r="H8" s="203"/>
      <c r="I8" s="203"/>
      <c r="J8" s="203"/>
      <c r="K8" s="203"/>
      <c r="L8" s="107"/>
      <c r="M8" s="107"/>
      <c r="N8" s="107"/>
      <c r="O8" s="107"/>
      <c r="P8" s="107"/>
      <c r="Q8" s="107"/>
      <c r="R8" s="107"/>
      <c r="S8" s="107"/>
      <c r="T8" s="107"/>
      <c r="U8" s="107"/>
      <c r="V8" s="107"/>
      <c r="W8" s="107"/>
      <c r="X8" s="107"/>
      <c r="Y8" s="107"/>
    </row>
    <row r="9" spans="1:44" s="12" customFormat="1" ht="18.75" customHeight="1" x14ac:dyDescent="0.2">
      <c r="A9" s="415" t="str">
        <f>'4. паспортбюджет'!A9:O9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2" customFormat="1" ht="18.75" customHeight="1" x14ac:dyDescent="0.2">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2" customFormat="1" ht="18.75" x14ac:dyDescent="0.2">
      <c r="A11" s="203"/>
      <c r="B11" s="203"/>
      <c r="C11" s="203"/>
      <c r="D11" s="203"/>
      <c r="E11" s="203"/>
      <c r="F11" s="203"/>
      <c r="G11" s="203"/>
      <c r="H11" s="203"/>
      <c r="I11" s="203"/>
      <c r="J11" s="203"/>
      <c r="K11" s="203"/>
      <c r="L11" s="107"/>
      <c r="M11" s="107"/>
      <c r="N11" s="107"/>
      <c r="O11" s="107"/>
      <c r="P11" s="107"/>
      <c r="Q11" s="107"/>
      <c r="R11" s="107"/>
      <c r="S11" s="107"/>
      <c r="T11" s="107"/>
      <c r="U11" s="107"/>
      <c r="V11" s="107"/>
      <c r="W11" s="107"/>
      <c r="X11" s="107"/>
      <c r="Y11" s="107"/>
    </row>
    <row r="12" spans="1:44" s="12" customFormat="1" ht="18.75" customHeight="1" x14ac:dyDescent="0.2">
      <c r="A12" s="398" t="str">
        <f>'1. паспорт местоположение'!A12:C12</f>
        <v>F_TP1100.PS.0015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x14ac:dyDescent="0.2">
      <c r="A15" s="398" t="str">
        <f>'1. паспорт местоположение'!A15:C15</f>
        <v>Реконструкция ПС 110/35/6 кВ "Технолог"</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4" s="3" customFormat="1" ht="15" customHeight="1" x14ac:dyDescent="0.2">
      <c r="A18" s="415" t="s">
        <v>422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4" s="97" customFormat="1" ht="18.75" x14ac:dyDescent="0.25">
      <c r="AO19" s="98"/>
      <c r="AP19" s="98"/>
      <c r="AQ19" s="98"/>
      <c r="AR19" s="35"/>
    </row>
    <row r="20" spans="1:44" s="97" customFormat="1" ht="18.75" x14ac:dyDescent="0.3">
      <c r="AO20" s="98"/>
      <c r="AP20" s="98"/>
      <c r="AQ20" s="98"/>
      <c r="AR20" s="15"/>
    </row>
    <row r="21" spans="1:44" s="97" customFormat="1" ht="20.25" customHeight="1" x14ac:dyDescent="0.3">
      <c r="AO21" s="98"/>
      <c r="AP21" s="98"/>
      <c r="AQ21" s="98"/>
      <c r="AR21" s="15"/>
    </row>
    <row r="22" spans="1:44" ht="27.75" x14ac:dyDescent="0.4">
      <c r="D22" s="212"/>
      <c r="U22" s="210"/>
      <c r="V22" s="210"/>
      <c r="W22" s="210"/>
      <c r="X22" s="210"/>
      <c r="Y22" s="210"/>
    </row>
    <row r="23" spans="1:44" ht="16.5" thickBot="1" x14ac:dyDescent="0.3">
      <c r="A23" s="213" t="s">
        <v>291</v>
      </c>
      <c r="B23" s="213" t="s">
        <v>1</v>
      </c>
      <c r="D23" s="214"/>
      <c r="E23" s="215"/>
      <c r="F23" s="215"/>
      <c r="G23" s="215"/>
      <c r="H23" s="215"/>
    </row>
    <row r="24" spans="1:44" x14ac:dyDescent="0.25">
      <c r="A24" s="216" t="s">
        <v>463</v>
      </c>
      <c r="B24" s="217">
        <v>251453744.80000001</v>
      </c>
    </row>
    <row r="25" spans="1:44" x14ac:dyDescent="0.25">
      <c r="A25" s="218" t="s">
        <v>289</v>
      </c>
      <c r="B25" s="219"/>
    </row>
    <row r="26" spans="1:44" x14ac:dyDescent="0.25">
      <c r="A26" s="218" t="s">
        <v>287</v>
      </c>
      <c r="B26" s="219">
        <v>25</v>
      </c>
      <c r="D26" s="212" t="s">
        <v>290</v>
      </c>
      <c r="E26" s="220"/>
      <c r="F26" s="220"/>
    </row>
    <row r="27" spans="1:44" ht="16.5" thickBot="1" x14ac:dyDescent="0.3">
      <c r="A27" s="221" t="s">
        <v>285</v>
      </c>
      <c r="B27" s="222">
        <v>1</v>
      </c>
      <c r="D27" s="443" t="s">
        <v>288</v>
      </c>
      <c r="E27" s="443"/>
      <c r="F27" s="223">
        <f>SUM(B94:AZ94)</f>
        <v>2.7851506524200915</v>
      </c>
      <c r="K27" s="224"/>
      <c r="N27" s="225"/>
    </row>
    <row r="28" spans="1:44" x14ac:dyDescent="0.25">
      <c r="A28" s="216" t="s">
        <v>284</v>
      </c>
      <c r="B28" s="226">
        <f>-C65</f>
        <v>-1245833.3333333335</v>
      </c>
      <c r="D28" s="443" t="s">
        <v>286</v>
      </c>
      <c r="E28" s="443"/>
      <c r="F28" s="223">
        <f>IF(SUM(B95:AZ95)=0,"не окупается",SUM(B95:AZ95))</f>
        <v>3.8201410896136223</v>
      </c>
      <c r="K28" s="224"/>
    </row>
    <row r="29" spans="1:44" x14ac:dyDescent="0.25">
      <c r="A29" s="218" t="s">
        <v>464</v>
      </c>
      <c r="B29" s="227">
        <v>1</v>
      </c>
      <c r="D29" s="443" t="s">
        <v>465</v>
      </c>
      <c r="E29" s="443"/>
      <c r="F29" s="228">
        <f>M92</f>
        <v>293650050.30014557</v>
      </c>
      <c r="K29" s="224"/>
    </row>
    <row r="30" spans="1:44" x14ac:dyDescent="0.25">
      <c r="A30" s="218" t="s">
        <v>283</v>
      </c>
      <c r="B30" s="227">
        <v>1</v>
      </c>
      <c r="D30" s="443" t="s">
        <v>466</v>
      </c>
      <c r="E30" s="443"/>
      <c r="F30" s="229" t="str">
        <f>IF(F29&gt;0,"да","нет")</f>
        <v>да</v>
      </c>
      <c r="K30" s="224"/>
    </row>
    <row r="31" spans="1:44" x14ac:dyDescent="0.25">
      <c r="A31" s="218" t="s">
        <v>262</v>
      </c>
      <c r="B31" s="227">
        <f>-C66</f>
        <v>-1921158.3699999999</v>
      </c>
    </row>
    <row r="32" spans="1:44" x14ac:dyDescent="0.25">
      <c r="A32" s="218" t="s">
        <v>282</v>
      </c>
      <c r="B32" s="227">
        <v>1</v>
      </c>
    </row>
    <row r="33" spans="1:52" x14ac:dyDescent="0.25">
      <c r="A33" s="218" t="s">
        <v>281</v>
      </c>
      <c r="B33" s="227">
        <v>1</v>
      </c>
    </row>
    <row r="34" spans="1:52" x14ac:dyDescent="0.25">
      <c r="A34" s="230" t="s">
        <v>467</v>
      </c>
      <c r="B34" s="231">
        <f>IF(C46=2016, 1.3%, IF(C46=2017, 1.6%, 2.2%))</f>
        <v>2.2000000000000002E-2</v>
      </c>
    </row>
    <row r="35" spans="1:52" ht="16.5" thickBot="1" x14ac:dyDescent="0.3">
      <c r="A35" s="221" t="s">
        <v>255</v>
      </c>
      <c r="B35" s="232">
        <v>0.2</v>
      </c>
    </row>
    <row r="36" spans="1:52" x14ac:dyDescent="0.25">
      <c r="A36" s="216" t="s">
        <v>468</v>
      </c>
      <c r="B36" s="226">
        <v>0</v>
      </c>
    </row>
    <row r="37" spans="1:52" x14ac:dyDescent="0.25">
      <c r="A37" s="218" t="s">
        <v>280</v>
      </c>
      <c r="B37" s="227"/>
    </row>
    <row r="38" spans="1:52" ht="16.5" thickBot="1" x14ac:dyDescent="0.3">
      <c r="A38" s="230" t="s">
        <v>279</v>
      </c>
      <c r="B38" s="233">
        <v>0</v>
      </c>
    </row>
    <row r="39" spans="1:52" x14ac:dyDescent="0.25">
      <c r="A39" s="234" t="s">
        <v>469</v>
      </c>
      <c r="B39" s="235">
        <v>0</v>
      </c>
    </row>
    <row r="40" spans="1:52" x14ac:dyDescent="0.25">
      <c r="A40" s="236" t="s">
        <v>278</v>
      </c>
      <c r="B40" s="237">
        <v>0</v>
      </c>
    </row>
    <row r="41" spans="1:52" x14ac:dyDescent="0.25">
      <c r="A41" s="236" t="s">
        <v>277</v>
      </c>
      <c r="B41" s="238">
        <v>0</v>
      </c>
    </row>
    <row r="42" spans="1:52" x14ac:dyDescent="0.25">
      <c r="A42" s="236" t="s">
        <v>276</v>
      </c>
      <c r="B42" s="238">
        <v>0</v>
      </c>
      <c r="Z42" s="239"/>
    </row>
    <row r="43" spans="1:52" x14ac:dyDescent="0.25">
      <c r="A43" s="236" t="s">
        <v>275</v>
      </c>
      <c r="B43" s="238">
        <v>0.13500000000000001</v>
      </c>
      <c r="U43" s="240"/>
      <c r="V43" s="240"/>
      <c r="W43" s="240"/>
      <c r="X43" s="240"/>
      <c r="Y43" s="240"/>
      <c r="Z43" s="240"/>
    </row>
    <row r="44" spans="1:52" x14ac:dyDescent="0.25">
      <c r="A44" s="236" t="s">
        <v>274</v>
      </c>
      <c r="B44" s="238">
        <f>1-B42</f>
        <v>1</v>
      </c>
    </row>
    <row r="45" spans="1:52" ht="16.5" thickBot="1" x14ac:dyDescent="0.3">
      <c r="A45" s="241" t="s">
        <v>470</v>
      </c>
      <c r="B45" s="242">
        <f>B44*B43+B42*B41*(1-B35)</f>
        <v>0.13500000000000001</v>
      </c>
    </row>
    <row r="46" spans="1:52" ht="55.5" customHeight="1" x14ac:dyDescent="0.25">
      <c r="A46" s="243" t="s">
        <v>273</v>
      </c>
      <c r="B46" s="244" t="s">
        <v>616</v>
      </c>
      <c r="C46" s="245">
        <v>2022</v>
      </c>
      <c r="D46" s="246">
        <f>C46+1</f>
        <v>2023</v>
      </c>
      <c r="E46" s="246">
        <f t="shared" ref="E46:AZ46" si="0">D46+1</f>
        <v>2024</v>
      </c>
      <c r="F46" s="246">
        <f t="shared" si="0"/>
        <v>2025</v>
      </c>
      <c r="G46" s="246">
        <f t="shared" si="0"/>
        <v>2026</v>
      </c>
      <c r="H46" s="246">
        <f t="shared" si="0"/>
        <v>2027</v>
      </c>
      <c r="I46" s="246">
        <f t="shared" si="0"/>
        <v>2028</v>
      </c>
      <c r="J46" s="246">
        <f t="shared" si="0"/>
        <v>2029</v>
      </c>
      <c r="K46" s="246">
        <f t="shared" si="0"/>
        <v>2030</v>
      </c>
      <c r="L46" s="246">
        <f t="shared" si="0"/>
        <v>2031</v>
      </c>
      <c r="M46" s="247">
        <f t="shared" si="0"/>
        <v>2032</v>
      </c>
      <c r="N46" s="246">
        <f t="shared" si="0"/>
        <v>2033</v>
      </c>
      <c r="O46" s="246">
        <f t="shared" si="0"/>
        <v>2034</v>
      </c>
      <c r="P46" s="246">
        <f t="shared" si="0"/>
        <v>2035</v>
      </c>
      <c r="Q46" s="246">
        <f t="shared" si="0"/>
        <v>2036</v>
      </c>
      <c r="R46" s="246">
        <f t="shared" si="0"/>
        <v>2037</v>
      </c>
      <c r="S46" s="246">
        <f t="shared" si="0"/>
        <v>2038</v>
      </c>
      <c r="T46" s="246">
        <f t="shared" si="0"/>
        <v>2039</v>
      </c>
      <c r="U46" s="246">
        <f t="shared" si="0"/>
        <v>2040</v>
      </c>
      <c r="V46" s="246">
        <f t="shared" si="0"/>
        <v>2041</v>
      </c>
      <c r="W46" s="246">
        <f t="shared" si="0"/>
        <v>2042</v>
      </c>
      <c r="X46" s="246">
        <f t="shared" si="0"/>
        <v>2043</v>
      </c>
      <c r="Y46" s="246">
        <f t="shared" si="0"/>
        <v>2044</v>
      </c>
      <c r="Z46" s="246">
        <f t="shared" si="0"/>
        <v>2045</v>
      </c>
      <c r="AA46" s="246">
        <f t="shared" si="0"/>
        <v>2046</v>
      </c>
      <c r="AB46" s="246">
        <f t="shared" si="0"/>
        <v>2047</v>
      </c>
      <c r="AC46" s="246">
        <f t="shared" si="0"/>
        <v>2048</v>
      </c>
      <c r="AD46" s="246">
        <f t="shared" si="0"/>
        <v>2049</v>
      </c>
      <c r="AE46" s="246">
        <f t="shared" si="0"/>
        <v>2050</v>
      </c>
      <c r="AF46" s="246">
        <f t="shared" si="0"/>
        <v>2051</v>
      </c>
      <c r="AG46" s="246">
        <f t="shared" si="0"/>
        <v>2052</v>
      </c>
      <c r="AH46" s="246">
        <f t="shared" si="0"/>
        <v>2053</v>
      </c>
      <c r="AI46" s="246">
        <f t="shared" si="0"/>
        <v>2054</v>
      </c>
      <c r="AJ46" s="246">
        <f t="shared" si="0"/>
        <v>2055</v>
      </c>
      <c r="AK46" s="246">
        <f t="shared" si="0"/>
        <v>2056</v>
      </c>
      <c r="AL46" s="246">
        <f t="shared" si="0"/>
        <v>2057</v>
      </c>
      <c r="AM46" s="246">
        <f t="shared" si="0"/>
        <v>2058</v>
      </c>
      <c r="AN46" s="246">
        <f t="shared" si="0"/>
        <v>2059</v>
      </c>
      <c r="AO46" s="246">
        <f t="shared" si="0"/>
        <v>2060</v>
      </c>
      <c r="AP46" s="246">
        <f t="shared" si="0"/>
        <v>2061</v>
      </c>
      <c r="AQ46" s="246">
        <f t="shared" si="0"/>
        <v>2062</v>
      </c>
      <c r="AR46" s="246">
        <f t="shared" si="0"/>
        <v>2063</v>
      </c>
      <c r="AS46" s="246">
        <f t="shared" si="0"/>
        <v>2064</v>
      </c>
      <c r="AT46" s="246">
        <f t="shared" si="0"/>
        <v>2065</v>
      </c>
      <c r="AU46" s="246">
        <f t="shared" si="0"/>
        <v>2066</v>
      </c>
      <c r="AV46" s="246">
        <f t="shared" si="0"/>
        <v>2067</v>
      </c>
      <c r="AW46" s="246">
        <f t="shared" si="0"/>
        <v>2068</v>
      </c>
      <c r="AX46" s="246">
        <f t="shared" si="0"/>
        <v>2069</v>
      </c>
      <c r="AY46" s="246">
        <f t="shared" si="0"/>
        <v>2070</v>
      </c>
      <c r="AZ46" s="246">
        <f t="shared" si="0"/>
        <v>2071</v>
      </c>
    </row>
    <row r="47" spans="1:52" outlineLevel="1" x14ac:dyDescent="0.25">
      <c r="A47" s="248" t="s">
        <v>272</v>
      </c>
      <c r="B47" s="249">
        <v>3.5999999999999997E-2</v>
      </c>
      <c r="C47" s="249">
        <v>3.9E-2</v>
      </c>
      <c r="D47" s="249">
        <v>0.04</v>
      </c>
      <c r="E47" s="249">
        <v>0.04</v>
      </c>
      <c r="F47" s="249">
        <v>0.04</v>
      </c>
      <c r="G47" s="249">
        <v>0.04</v>
      </c>
      <c r="H47" s="249">
        <v>0.04</v>
      </c>
      <c r="I47" s="249">
        <v>0.04</v>
      </c>
      <c r="J47" s="249">
        <v>0.04</v>
      </c>
      <c r="K47" s="249">
        <v>0.04</v>
      </c>
      <c r="L47" s="249">
        <v>0.04</v>
      </c>
      <c r="M47" s="249">
        <v>0.04</v>
      </c>
      <c r="N47" s="249">
        <v>0.04</v>
      </c>
      <c r="O47" s="249">
        <v>0.04</v>
      </c>
      <c r="P47" s="249">
        <v>0.04</v>
      </c>
      <c r="Q47" s="249">
        <v>0.04</v>
      </c>
      <c r="R47" s="249">
        <v>0.04</v>
      </c>
      <c r="S47" s="249">
        <v>0.04</v>
      </c>
      <c r="T47" s="249">
        <v>0.04</v>
      </c>
      <c r="U47" s="249">
        <v>0.04</v>
      </c>
      <c r="V47" s="249">
        <v>0.04</v>
      </c>
      <c r="W47" s="249">
        <v>0.04</v>
      </c>
      <c r="X47" s="249">
        <v>0.04</v>
      </c>
      <c r="Y47" s="249">
        <v>0.04</v>
      </c>
      <c r="Z47" s="249">
        <v>0.04</v>
      </c>
      <c r="AA47" s="249">
        <v>0.04</v>
      </c>
      <c r="AB47" s="249">
        <v>0.04</v>
      </c>
      <c r="AC47" s="249">
        <v>0.04</v>
      </c>
      <c r="AD47" s="249">
        <v>0.04</v>
      </c>
      <c r="AE47" s="249">
        <v>0.04</v>
      </c>
      <c r="AF47" s="249">
        <v>0.04</v>
      </c>
      <c r="AG47" s="249">
        <v>0.04</v>
      </c>
      <c r="AH47" s="249">
        <v>0.04</v>
      </c>
      <c r="AI47" s="249">
        <v>0.04</v>
      </c>
      <c r="AJ47" s="249">
        <v>0.04</v>
      </c>
      <c r="AK47" s="249">
        <v>0.04</v>
      </c>
      <c r="AL47" s="249">
        <v>0.04</v>
      </c>
      <c r="AM47" s="249">
        <v>0.04</v>
      </c>
      <c r="AN47" s="249">
        <v>0.04</v>
      </c>
      <c r="AO47" s="249">
        <v>0.04</v>
      </c>
      <c r="AP47" s="249">
        <v>0.04</v>
      </c>
      <c r="AQ47" s="249">
        <v>0.04</v>
      </c>
      <c r="AR47" s="249">
        <v>0.04</v>
      </c>
      <c r="AS47" s="249">
        <v>0.04</v>
      </c>
      <c r="AT47" s="249">
        <v>0.04</v>
      </c>
      <c r="AU47" s="249">
        <v>0.04</v>
      </c>
      <c r="AV47" s="249">
        <v>0.04</v>
      </c>
      <c r="AW47" s="249">
        <v>0.04</v>
      </c>
      <c r="AX47" s="249">
        <v>0.04</v>
      </c>
      <c r="AY47" s="249">
        <v>0.04</v>
      </c>
      <c r="AZ47" s="249">
        <v>0.04</v>
      </c>
    </row>
    <row r="48" spans="1:52" outlineLevel="1" x14ac:dyDescent="0.25">
      <c r="A48" s="248" t="s">
        <v>271</v>
      </c>
      <c r="B48" s="249">
        <f>B47</f>
        <v>3.5999999999999997E-2</v>
      </c>
      <c r="C48" s="249">
        <f t="shared" ref="C48:AZ48" si="1">(1+B48)*(1+C47)-1</f>
        <v>7.6403999999999916E-2</v>
      </c>
      <c r="D48" s="249">
        <f t="shared" si="1"/>
        <v>0.11946016000000004</v>
      </c>
      <c r="E48" s="249">
        <f t="shared" si="1"/>
        <v>0.16423856640000012</v>
      </c>
      <c r="F48" s="249">
        <f t="shared" si="1"/>
        <v>0.21080810905600011</v>
      </c>
      <c r="G48" s="249">
        <f t="shared" si="1"/>
        <v>0.2592404334182401</v>
      </c>
      <c r="H48" s="249">
        <f t="shared" si="1"/>
        <v>0.30961005075496972</v>
      </c>
      <c r="I48" s="249">
        <f t="shared" si="1"/>
        <v>0.36199445278516862</v>
      </c>
      <c r="J48" s="249">
        <f t="shared" si="1"/>
        <v>0.41647423089657543</v>
      </c>
      <c r="K48" s="249">
        <f t="shared" si="1"/>
        <v>0.47313320013243843</v>
      </c>
      <c r="L48" s="249">
        <f t="shared" si="1"/>
        <v>0.53205852813773591</v>
      </c>
      <c r="M48" s="250">
        <f t="shared" si="1"/>
        <v>0.59334086926324536</v>
      </c>
      <c r="N48" s="249">
        <f t="shared" si="1"/>
        <v>0.65707450403377532</v>
      </c>
      <c r="O48" s="249">
        <f t="shared" si="1"/>
        <v>0.72335748419512647</v>
      </c>
      <c r="P48" s="249">
        <f t="shared" si="1"/>
        <v>0.79229178356293151</v>
      </c>
      <c r="Q48" s="249">
        <f t="shared" si="1"/>
        <v>0.86398345490544881</v>
      </c>
      <c r="R48" s="249">
        <f t="shared" si="1"/>
        <v>0.93854279310166677</v>
      </c>
      <c r="S48" s="249">
        <f t="shared" si="1"/>
        <v>1.0160845048257334</v>
      </c>
      <c r="T48" s="249">
        <f>(1+S48)*(1+T47)-1</f>
        <v>1.0967278850187627</v>
      </c>
      <c r="U48" s="249">
        <f t="shared" si="1"/>
        <v>1.1805970004195134</v>
      </c>
      <c r="V48" s="249">
        <f t="shared" si="1"/>
        <v>1.267820880436294</v>
      </c>
      <c r="W48" s="249">
        <f t="shared" si="1"/>
        <v>1.358533715653746</v>
      </c>
      <c r="X48" s="249">
        <f t="shared" si="1"/>
        <v>1.4528750642798958</v>
      </c>
      <c r="Y48" s="249">
        <f t="shared" si="1"/>
        <v>1.5509900668510919</v>
      </c>
      <c r="Z48" s="249">
        <f t="shared" si="1"/>
        <v>1.6530296695251354</v>
      </c>
      <c r="AA48" s="249">
        <f t="shared" si="1"/>
        <v>1.7591508563061411</v>
      </c>
      <c r="AB48" s="249">
        <f t="shared" si="1"/>
        <v>1.869516890558387</v>
      </c>
      <c r="AC48" s="249">
        <f t="shared" si="1"/>
        <v>1.9842975661807225</v>
      </c>
      <c r="AD48" s="249">
        <f t="shared" si="1"/>
        <v>2.1036694688279516</v>
      </c>
      <c r="AE48" s="249">
        <f t="shared" si="1"/>
        <v>2.2278162475810697</v>
      </c>
      <c r="AF48" s="249">
        <f t="shared" si="1"/>
        <v>2.3569288974843126</v>
      </c>
      <c r="AG48" s="249">
        <f t="shared" si="1"/>
        <v>2.4912060533836851</v>
      </c>
      <c r="AH48" s="249">
        <f t="shared" si="1"/>
        <v>2.6308542955190326</v>
      </c>
      <c r="AI48" s="249">
        <f t="shared" si="1"/>
        <v>2.7760884673397941</v>
      </c>
      <c r="AJ48" s="249">
        <f t="shared" si="1"/>
        <v>2.9271320060333861</v>
      </c>
      <c r="AK48" s="249">
        <f t="shared" si="1"/>
        <v>3.0842172862747219</v>
      </c>
      <c r="AL48" s="249">
        <f t="shared" si="1"/>
        <v>3.247585977725711</v>
      </c>
      <c r="AM48" s="249">
        <f t="shared" si="1"/>
        <v>3.4174894168347398</v>
      </c>
      <c r="AN48" s="249">
        <f t="shared" si="1"/>
        <v>3.5941889935081299</v>
      </c>
      <c r="AO48" s="249">
        <f t="shared" si="1"/>
        <v>3.7779565532484556</v>
      </c>
      <c r="AP48" s="249">
        <f t="shared" si="1"/>
        <v>3.9690748153783941</v>
      </c>
      <c r="AQ48" s="249">
        <f t="shared" si="1"/>
        <v>4.1678378079935303</v>
      </c>
      <c r="AR48" s="249">
        <f t="shared" si="1"/>
        <v>4.3745513203132713</v>
      </c>
      <c r="AS48" s="249">
        <f t="shared" si="1"/>
        <v>4.5895333731258026</v>
      </c>
      <c r="AT48" s="249">
        <f t="shared" si="1"/>
        <v>4.8131147080508345</v>
      </c>
      <c r="AU48" s="249">
        <f t="shared" si="1"/>
        <v>5.045639296372868</v>
      </c>
      <c r="AV48" s="249">
        <f t="shared" si="1"/>
        <v>5.2874648682277829</v>
      </c>
      <c r="AW48" s="249">
        <f t="shared" si="1"/>
        <v>5.5389634629568949</v>
      </c>
      <c r="AX48" s="249">
        <f t="shared" si="1"/>
        <v>5.8005220014751711</v>
      </c>
      <c r="AY48" s="249">
        <f t="shared" si="1"/>
        <v>6.0725428815341784</v>
      </c>
      <c r="AZ48" s="249">
        <f t="shared" si="1"/>
        <v>6.3554445967955457</v>
      </c>
    </row>
    <row r="49" spans="1:52" s="212" customFormat="1" ht="16.5" thickBot="1" x14ac:dyDescent="0.3">
      <c r="A49" s="251" t="s">
        <v>471</v>
      </c>
      <c r="B49" s="252">
        <f>B50*1000</f>
        <v>0</v>
      </c>
      <c r="C49" s="252">
        <f>C50*1000</f>
        <v>109714570.90750001</v>
      </c>
      <c r="D49" s="252">
        <f t="shared" ref="D49:AZ49" si="2">D50*1000</f>
        <v>113005959.17000003</v>
      </c>
      <c r="E49" s="252">
        <f t="shared" si="2"/>
        <v>116396473.01750001</v>
      </c>
      <c r="F49" s="252">
        <f t="shared" si="2"/>
        <v>119888206.65250002</v>
      </c>
      <c r="G49" s="252">
        <f t="shared" si="2"/>
        <v>123484650.41250002</v>
      </c>
      <c r="H49" s="252">
        <f t="shared" si="2"/>
        <v>127189189.92487502</v>
      </c>
      <c r="I49" s="252">
        <f t="shared" si="2"/>
        <v>131004865.6226213</v>
      </c>
      <c r="J49" s="252">
        <f t="shared" si="2"/>
        <v>134935011.59129992</v>
      </c>
      <c r="K49" s="252">
        <f t="shared" si="2"/>
        <v>138983061.93903896</v>
      </c>
      <c r="L49" s="252">
        <f t="shared" si="2"/>
        <v>143152553.7972101</v>
      </c>
      <c r="M49" s="253">
        <f t="shared" si="2"/>
        <v>147273400.41400841</v>
      </c>
      <c r="N49" s="252">
        <f t="shared" si="2"/>
        <v>151691602.42642868</v>
      </c>
      <c r="O49" s="252">
        <f t="shared" si="2"/>
        <v>156242350.4992215</v>
      </c>
      <c r="P49" s="252">
        <f t="shared" si="2"/>
        <v>160929621.01419818</v>
      </c>
      <c r="Q49" s="252">
        <f t="shared" si="2"/>
        <v>165757509.64462414</v>
      </c>
      <c r="R49" s="252">
        <f t="shared" si="2"/>
        <v>170730234.93396288</v>
      </c>
      <c r="S49" s="252">
        <f t="shared" si="2"/>
        <v>175852141.98198175</v>
      </c>
      <c r="T49" s="252">
        <f t="shared" si="2"/>
        <v>181127706.24144119</v>
      </c>
      <c r="U49" s="252">
        <f t="shared" si="2"/>
        <v>186561537.42868444</v>
      </c>
      <c r="V49" s="252">
        <f t="shared" si="2"/>
        <v>192158383.55154496</v>
      </c>
      <c r="W49" s="252">
        <f t="shared" si="2"/>
        <v>198112141.5346663</v>
      </c>
      <c r="X49" s="252">
        <f t="shared" si="2"/>
        <v>204055505.78070629</v>
      </c>
      <c r="Y49" s="252">
        <f t="shared" si="2"/>
        <v>210177170.95412752</v>
      </c>
      <c r="Z49" s="252">
        <f t="shared" si="2"/>
        <v>216482486.08275133</v>
      </c>
      <c r="AA49" s="252">
        <f t="shared" si="2"/>
        <v>222976960.66523388</v>
      </c>
      <c r="AB49" s="252">
        <f t="shared" si="2"/>
        <v>229666269.4851909</v>
      </c>
      <c r="AC49" s="252">
        <f t="shared" si="2"/>
        <v>236556257.56974661</v>
      </c>
      <c r="AD49" s="252">
        <f t="shared" si="2"/>
        <v>243652945.29683903</v>
      </c>
      <c r="AE49" s="252">
        <f t="shared" si="2"/>
        <v>9088444.8101659771</v>
      </c>
      <c r="AF49" s="252">
        <f t="shared" si="2"/>
        <v>9451982.6025726162</v>
      </c>
      <c r="AG49" s="252">
        <f t="shared" si="2"/>
        <v>0</v>
      </c>
      <c r="AH49" s="252">
        <f t="shared" si="2"/>
        <v>0</v>
      </c>
      <c r="AI49" s="252">
        <f t="shared" si="2"/>
        <v>0</v>
      </c>
      <c r="AJ49" s="252">
        <f t="shared" si="2"/>
        <v>0</v>
      </c>
      <c r="AK49" s="252">
        <f t="shared" si="2"/>
        <v>0</v>
      </c>
      <c r="AL49" s="252">
        <f t="shared" si="2"/>
        <v>0</v>
      </c>
      <c r="AM49" s="252">
        <f t="shared" si="2"/>
        <v>0</v>
      </c>
      <c r="AN49" s="252">
        <f t="shared" si="2"/>
        <v>0</v>
      </c>
      <c r="AO49" s="252">
        <f t="shared" si="2"/>
        <v>0</v>
      </c>
      <c r="AP49" s="252">
        <f t="shared" si="2"/>
        <v>0</v>
      </c>
      <c r="AQ49" s="252">
        <f t="shared" si="2"/>
        <v>0</v>
      </c>
      <c r="AR49" s="252">
        <f t="shared" si="2"/>
        <v>0</v>
      </c>
      <c r="AS49" s="252">
        <f t="shared" si="2"/>
        <v>0</v>
      </c>
      <c r="AT49" s="252">
        <f t="shared" si="2"/>
        <v>0</v>
      </c>
      <c r="AU49" s="252">
        <f t="shared" si="2"/>
        <v>0</v>
      </c>
      <c r="AV49" s="252">
        <f t="shared" si="2"/>
        <v>0</v>
      </c>
      <c r="AW49" s="252">
        <f t="shared" si="2"/>
        <v>0</v>
      </c>
      <c r="AX49" s="252">
        <f t="shared" si="2"/>
        <v>0</v>
      </c>
      <c r="AY49" s="252">
        <f t="shared" si="2"/>
        <v>0</v>
      </c>
      <c r="AZ49" s="252">
        <f t="shared" si="2"/>
        <v>0</v>
      </c>
    </row>
    <row r="50" spans="1:52" outlineLevel="1" x14ac:dyDescent="0.25">
      <c r="A50" s="208" t="s">
        <v>472</v>
      </c>
      <c r="C50" s="240">
        <v>109714.57090750002</v>
      </c>
      <c r="D50" s="240">
        <v>113005.95917000003</v>
      </c>
      <c r="E50" s="240">
        <v>116396.47301750001</v>
      </c>
      <c r="F50" s="240">
        <v>119888.20665250001</v>
      </c>
      <c r="G50" s="240">
        <v>123484.65041250002</v>
      </c>
      <c r="H50" s="240">
        <v>127189.18992487503</v>
      </c>
      <c r="I50" s="240">
        <v>131004.86562262129</v>
      </c>
      <c r="J50" s="240">
        <v>134935.01159129993</v>
      </c>
      <c r="K50" s="240">
        <v>138983.06193903895</v>
      </c>
      <c r="L50" s="240">
        <v>143152.5537972101</v>
      </c>
      <c r="M50" s="254">
        <v>147273.40041400841</v>
      </c>
      <c r="N50" s="240">
        <v>151691.60242642867</v>
      </c>
      <c r="O50" s="240">
        <v>156242.3504992215</v>
      </c>
      <c r="P50" s="240">
        <v>160929.62101419817</v>
      </c>
      <c r="Q50" s="240">
        <v>165757.50964462414</v>
      </c>
      <c r="R50" s="240">
        <v>170730.23493396287</v>
      </c>
      <c r="S50" s="240">
        <v>175852.14198198175</v>
      </c>
      <c r="T50" s="240">
        <v>181127.70624144119</v>
      </c>
      <c r="U50" s="240">
        <v>186561.53742868445</v>
      </c>
      <c r="V50" s="240">
        <v>192158.38355154498</v>
      </c>
      <c r="W50" s="240">
        <v>198112.1415346663</v>
      </c>
      <c r="X50" s="240">
        <v>204055.5057807063</v>
      </c>
      <c r="Y50" s="208">
        <v>210177.17095412753</v>
      </c>
      <c r="Z50" s="208">
        <v>216482.48608275133</v>
      </c>
      <c r="AA50" s="208">
        <v>222976.96066523387</v>
      </c>
      <c r="AB50" s="208">
        <v>229666.26948519089</v>
      </c>
      <c r="AC50" s="208">
        <v>236556.25756974661</v>
      </c>
      <c r="AD50" s="208">
        <v>243652.94529683903</v>
      </c>
      <c r="AE50" s="208">
        <v>9088.4448101659764</v>
      </c>
      <c r="AF50" s="208">
        <v>9451.9826025726161</v>
      </c>
    </row>
    <row r="51" spans="1:52" outlineLevel="1" x14ac:dyDescent="0.25">
      <c r="A51" s="208" t="s">
        <v>473</v>
      </c>
      <c r="C51" s="240">
        <v>-1495</v>
      </c>
      <c r="D51" s="240">
        <v>-1553.3049999999998</v>
      </c>
      <c r="E51" s="240">
        <v>-1614.8624771499999</v>
      </c>
      <c r="F51" s="240">
        <v>-1679.5054221103144</v>
      </c>
      <c r="G51" s="240">
        <v>-1746.7360241573904</v>
      </c>
      <c r="H51" s="240">
        <v>-1816.6578672044106</v>
      </c>
      <c r="I51" s="240">
        <v>-1889.3241818925871</v>
      </c>
      <c r="J51" s="240">
        <v>-1964.8971491682908</v>
      </c>
      <c r="K51" s="240">
        <v>-2043.4930351350224</v>
      </c>
      <c r="L51" s="240">
        <v>-2125.2327565404235</v>
      </c>
      <c r="M51" s="254">
        <v>-2210.2420668020404</v>
      </c>
      <c r="N51" s="240">
        <v>-2298.651749474122</v>
      </c>
      <c r="O51" s="240">
        <v>-2390.5978194530871</v>
      </c>
      <c r="P51" s="240">
        <v>-2486.2217322312108</v>
      </c>
      <c r="Q51" s="240">
        <v>-2585.6706015204595</v>
      </c>
      <c r="R51" s="240">
        <v>-2689.097425581278</v>
      </c>
      <c r="S51" s="240">
        <v>-2796.6613226045292</v>
      </c>
      <c r="T51" s="240">
        <v>-2908.5277755087104</v>
      </c>
      <c r="U51" s="240">
        <v>-3024.8688865290587</v>
      </c>
      <c r="V51" s="240">
        <v>-3145.8636419902214</v>
      </c>
      <c r="W51" s="240">
        <v>-3271.6981876698305</v>
      </c>
      <c r="X51" s="240">
        <v>-3402.566115176624</v>
      </c>
      <c r="Y51" s="208">
        <v>-3538.668759783689</v>
      </c>
      <c r="Z51" s="208">
        <v>-3680.2155101750368</v>
      </c>
      <c r="AA51" s="208">
        <v>-3827.4241305820383</v>
      </c>
      <c r="AB51" s="208">
        <v>-3980.5210958053199</v>
      </c>
      <c r="AC51" s="208">
        <v>-4139.7419396375326</v>
      </c>
      <c r="AD51" s="208">
        <v>-4305.3316172230343</v>
      </c>
      <c r="AE51" s="208">
        <v>-4477.5448819119556</v>
      </c>
      <c r="AF51" s="208">
        <v>-6377.7968243393707</v>
      </c>
    </row>
    <row r="52" spans="1:52" ht="13.5" customHeight="1" outlineLevel="1" x14ac:dyDescent="0.25">
      <c r="A52" s="208" t="s">
        <v>474</v>
      </c>
      <c r="C52" s="240">
        <v>-2305.3900439999998</v>
      </c>
      <c r="D52" s="240">
        <v>-2374.5585809999998</v>
      </c>
      <c r="E52" s="240">
        <v>-2445.7920629999999</v>
      </c>
      <c r="F52" s="240">
        <v>-2519.1616949999998</v>
      </c>
      <c r="G52" s="240">
        <v>-2594.7365458500003</v>
      </c>
      <c r="H52" s="240">
        <v>-2672.5786422255001</v>
      </c>
      <c r="I52" s="240">
        <v>-2752.7560014922651</v>
      </c>
      <c r="J52" s="240">
        <v>-2835.3386815370332</v>
      </c>
      <c r="K52" s="240">
        <v>-2920.3988419831444</v>
      </c>
      <c r="L52" s="240">
        <v>-3008.0108072426387</v>
      </c>
      <c r="M52" s="254">
        <v>-2799.53481070107</v>
      </c>
      <c r="N52" s="240">
        <v>-2883.5208550221023</v>
      </c>
      <c r="O52" s="240">
        <v>-2970.026480672765</v>
      </c>
      <c r="P52" s="240">
        <v>-3059.1272750929484</v>
      </c>
      <c r="Q52" s="240">
        <v>-3150.9010933457371</v>
      </c>
      <c r="R52" s="240">
        <v>-3245.4281261461092</v>
      </c>
      <c r="S52" s="240">
        <v>-3342.7909699304923</v>
      </c>
      <c r="T52" s="240">
        <v>-3443.0746990284069</v>
      </c>
      <c r="U52" s="240">
        <v>-3546.3669399992596</v>
      </c>
      <c r="V52" s="240">
        <v>-3652.7579481992375</v>
      </c>
      <c r="W52" s="240">
        <v>-3989.1484585351745</v>
      </c>
      <c r="X52" s="240">
        <v>-4108.8229122912298</v>
      </c>
      <c r="Y52" s="240">
        <v>-4232.087599659968</v>
      </c>
      <c r="Z52" s="240">
        <v>-4359.0502276497664</v>
      </c>
      <c r="AA52" s="240">
        <v>-4489.8217344792592</v>
      </c>
      <c r="AB52" s="240">
        <v>-4624.5163865136374</v>
      </c>
      <c r="AC52" s="240">
        <v>-4763.2518781090457</v>
      </c>
      <c r="AD52" s="240">
        <v>-4906.1494344523171</v>
      </c>
      <c r="AE52" s="208">
        <v>-5053.3339174858866</v>
      </c>
      <c r="AF52" s="208">
        <v>-12487.927100048504</v>
      </c>
    </row>
    <row r="54" spans="1:52" x14ac:dyDescent="0.25">
      <c r="M54" s="208"/>
    </row>
    <row r="55" spans="1:52" s="255" customFormat="1" ht="16.5" thickBot="1" x14ac:dyDescent="0.3">
      <c r="M55" s="256"/>
    </row>
    <row r="56" spans="1:52" ht="47.25" x14ac:dyDescent="0.25">
      <c r="A56" s="257" t="s">
        <v>270</v>
      </c>
      <c r="B56" s="244" t="str">
        <f>B46</f>
        <v>Год окончания строительства 2021</v>
      </c>
      <c r="C56" s="244">
        <f t="shared" ref="C56:AZ56" si="3">C46</f>
        <v>2022</v>
      </c>
      <c r="D56" s="244">
        <f t="shared" si="3"/>
        <v>2023</v>
      </c>
      <c r="E56" s="244">
        <f t="shared" si="3"/>
        <v>2024</v>
      </c>
      <c r="F56" s="244">
        <f t="shared" si="3"/>
        <v>2025</v>
      </c>
      <c r="G56" s="244">
        <f t="shared" si="3"/>
        <v>2026</v>
      </c>
      <c r="H56" s="244">
        <f t="shared" si="3"/>
        <v>2027</v>
      </c>
      <c r="I56" s="244">
        <f t="shared" si="3"/>
        <v>2028</v>
      </c>
      <c r="J56" s="244">
        <f t="shared" si="3"/>
        <v>2029</v>
      </c>
      <c r="K56" s="244">
        <f t="shared" si="3"/>
        <v>2030</v>
      </c>
      <c r="L56" s="244">
        <f t="shared" si="3"/>
        <v>2031</v>
      </c>
      <c r="M56" s="258">
        <f t="shared" si="3"/>
        <v>2032</v>
      </c>
      <c r="N56" s="244">
        <f t="shared" si="3"/>
        <v>2033</v>
      </c>
      <c r="O56" s="244">
        <f t="shared" si="3"/>
        <v>2034</v>
      </c>
      <c r="P56" s="244">
        <f t="shared" si="3"/>
        <v>2035</v>
      </c>
      <c r="Q56" s="244">
        <f t="shared" si="3"/>
        <v>2036</v>
      </c>
      <c r="R56" s="244">
        <f t="shared" si="3"/>
        <v>2037</v>
      </c>
      <c r="S56" s="244">
        <f t="shared" si="3"/>
        <v>2038</v>
      </c>
      <c r="T56" s="244">
        <f t="shared" si="3"/>
        <v>2039</v>
      </c>
      <c r="U56" s="244">
        <f t="shared" si="3"/>
        <v>2040</v>
      </c>
      <c r="V56" s="244">
        <f t="shared" si="3"/>
        <v>2041</v>
      </c>
      <c r="W56" s="244">
        <f t="shared" si="3"/>
        <v>2042</v>
      </c>
      <c r="X56" s="244">
        <f t="shared" si="3"/>
        <v>2043</v>
      </c>
      <c r="Y56" s="244">
        <f t="shared" si="3"/>
        <v>2044</v>
      </c>
      <c r="Z56" s="244">
        <f t="shared" si="3"/>
        <v>2045</v>
      </c>
      <c r="AA56" s="244">
        <f t="shared" si="3"/>
        <v>2046</v>
      </c>
      <c r="AB56" s="244">
        <f t="shared" si="3"/>
        <v>2047</v>
      </c>
      <c r="AC56" s="244">
        <f t="shared" si="3"/>
        <v>2048</v>
      </c>
      <c r="AD56" s="244">
        <f t="shared" si="3"/>
        <v>2049</v>
      </c>
      <c r="AE56" s="244">
        <f t="shared" si="3"/>
        <v>2050</v>
      </c>
      <c r="AF56" s="244">
        <f t="shared" si="3"/>
        <v>2051</v>
      </c>
      <c r="AG56" s="244">
        <f t="shared" si="3"/>
        <v>2052</v>
      </c>
      <c r="AH56" s="244">
        <f t="shared" si="3"/>
        <v>2053</v>
      </c>
      <c r="AI56" s="244">
        <f t="shared" si="3"/>
        <v>2054</v>
      </c>
      <c r="AJ56" s="244">
        <f t="shared" si="3"/>
        <v>2055</v>
      </c>
      <c r="AK56" s="244">
        <f t="shared" si="3"/>
        <v>2056</v>
      </c>
      <c r="AL56" s="244">
        <f t="shared" si="3"/>
        <v>2057</v>
      </c>
      <c r="AM56" s="244">
        <f t="shared" si="3"/>
        <v>2058</v>
      </c>
      <c r="AN56" s="244">
        <f t="shared" si="3"/>
        <v>2059</v>
      </c>
      <c r="AO56" s="244">
        <f t="shared" si="3"/>
        <v>2060</v>
      </c>
      <c r="AP56" s="244">
        <f t="shared" si="3"/>
        <v>2061</v>
      </c>
      <c r="AQ56" s="244">
        <f t="shared" si="3"/>
        <v>2062</v>
      </c>
      <c r="AR56" s="244">
        <f t="shared" si="3"/>
        <v>2063</v>
      </c>
      <c r="AS56" s="244">
        <f t="shared" si="3"/>
        <v>2064</v>
      </c>
      <c r="AT56" s="244">
        <f t="shared" si="3"/>
        <v>2065</v>
      </c>
      <c r="AU56" s="244">
        <f t="shared" si="3"/>
        <v>2066</v>
      </c>
      <c r="AV56" s="244">
        <f t="shared" si="3"/>
        <v>2067</v>
      </c>
      <c r="AW56" s="244">
        <f t="shared" si="3"/>
        <v>2068</v>
      </c>
      <c r="AX56" s="244">
        <f t="shared" si="3"/>
        <v>2069</v>
      </c>
      <c r="AY56" s="244">
        <f t="shared" si="3"/>
        <v>2070</v>
      </c>
      <c r="AZ56" s="244">
        <f t="shared" si="3"/>
        <v>2071</v>
      </c>
    </row>
    <row r="57" spans="1:52" x14ac:dyDescent="0.25">
      <c r="A57" s="259" t="s">
        <v>269</v>
      </c>
      <c r="B57" s="260">
        <v>0</v>
      </c>
      <c r="C57" s="260">
        <v>0</v>
      </c>
      <c r="D57" s="260">
        <v>0</v>
      </c>
      <c r="E57" s="260">
        <v>0</v>
      </c>
      <c r="F57" s="260">
        <v>0</v>
      </c>
      <c r="G57" s="260">
        <v>0</v>
      </c>
      <c r="H57" s="260">
        <v>0</v>
      </c>
      <c r="I57" s="260">
        <v>0</v>
      </c>
      <c r="J57" s="260">
        <v>0</v>
      </c>
      <c r="K57" s="260">
        <v>0</v>
      </c>
      <c r="L57" s="260">
        <v>0</v>
      </c>
      <c r="M57" s="261">
        <v>0</v>
      </c>
      <c r="N57" s="260">
        <v>0</v>
      </c>
      <c r="O57" s="260">
        <v>0</v>
      </c>
      <c r="P57" s="260">
        <v>0</v>
      </c>
      <c r="Q57" s="260">
        <v>0</v>
      </c>
      <c r="R57" s="260">
        <v>0</v>
      </c>
      <c r="S57" s="260">
        <v>0</v>
      </c>
      <c r="T57" s="260">
        <v>0</v>
      </c>
      <c r="U57" s="260">
        <v>0</v>
      </c>
      <c r="V57" s="260">
        <v>0</v>
      </c>
      <c r="W57" s="260">
        <v>0</v>
      </c>
      <c r="X57" s="260">
        <v>0</v>
      </c>
      <c r="Y57" s="260">
        <v>0</v>
      </c>
      <c r="Z57" s="260">
        <v>0</v>
      </c>
      <c r="AA57" s="260">
        <v>0</v>
      </c>
      <c r="AB57" s="260">
        <v>0</v>
      </c>
      <c r="AC57" s="260">
        <v>0</v>
      </c>
      <c r="AD57" s="260">
        <v>0</v>
      </c>
      <c r="AE57" s="260">
        <v>0</v>
      </c>
      <c r="AF57" s="260">
        <v>0</v>
      </c>
      <c r="AG57" s="260">
        <v>0</v>
      </c>
      <c r="AH57" s="260">
        <v>0</v>
      </c>
      <c r="AI57" s="260">
        <v>0</v>
      </c>
      <c r="AJ57" s="260">
        <v>0</v>
      </c>
      <c r="AK57" s="260">
        <v>0</v>
      </c>
      <c r="AL57" s="260">
        <v>0</v>
      </c>
      <c r="AM57" s="260">
        <v>0</v>
      </c>
      <c r="AN57" s="260">
        <v>0</v>
      </c>
      <c r="AO57" s="260">
        <v>0</v>
      </c>
      <c r="AP57" s="260">
        <v>0</v>
      </c>
      <c r="AQ57" s="260">
        <v>0</v>
      </c>
      <c r="AR57" s="260">
        <v>0</v>
      </c>
      <c r="AS57" s="260">
        <v>0</v>
      </c>
      <c r="AT57" s="260">
        <v>0</v>
      </c>
      <c r="AU57" s="260">
        <v>0</v>
      </c>
      <c r="AV57" s="260">
        <v>0</v>
      </c>
      <c r="AW57" s="260">
        <v>0</v>
      </c>
      <c r="AX57" s="260">
        <v>0</v>
      </c>
      <c r="AY57" s="260">
        <v>0</v>
      </c>
      <c r="AZ57" s="260">
        <v>0</v>
      </c>
    </row>
    <row r="58" spans="1:52" x14ac:dyDescent="0.25">
      <c r="A58" s="259" t="s">
        <v>268</v>
      </c>
      <c r="B58" s="260">
        <v>0</v>
      </c>
      <c r="C58" s="260">
        <v>0</v>
      </c>
      <c r="D58" s="260">
        <v>0</v>
      </c>
      <c r="E58" s="260">
        <v>0</v>
      </c>
      <c r="F58" s="260">
        <v>0</v>
      </c>
      <c r="G58" s="260">
        <v>0</v>
      </c>
      <c r="H58" s="260">
        <v>0</v>
      </c>
      <c r="I58" s="260">
        <v>0</v>
      </c>
      <c r="J58" s="260">
        <v>0</v>
      </c>
      <c r="K58" s="260">
        <v>0</v>
      </c>
      <c r="L58" s="260">
        <v>0</v>
      </c>
      <c r="M58" s="261">
        <v>0</v>
      </c>
      <c r="N58" s="26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0">
        <v>0</v>
      </c>
      <c r="AH58" s="260">
        <v>0</v>
      </c>
      <c r="AI58" s="260">
        <v>0</v>
      </c>
      <c r="AJ58" s="260">
        <v>0</v>
      </c>
      <c r="AK58" s="260">
        <v>0</v>
      </c>
      <c r="AL58" s="260">
        <v>0</v>
      </c>
      <c r="AM58" s="260">
        <v>0</v>
      </c>
      <c r="AN58" s="260">
        <v>0</v>
      </c>
      <c r="AO58" s="260">
        <v>0</v>
      </c>
      <c r="AP58" s="260">
        <v>0</v>
      </c>
      <c r="AQ58" s="260">
        <v>0</v>
      </c>
      <c r="AR58" s="260">
        <v>0</v>
      </c>
      <c r="AS58" s="260">
        <v>0</v>
      </c>
      <c r="AT58" s="260">
        <v>0</v>
      </c>
      <c r="AU58" s="260">
        <v>0</v>
      </c>
      <c r="AV58" s="260">
        <v>0</v>
      </c>
      <c r="AW58" s="260">
        <v>0</v>
      </c>
      <c r="AX58" s="260">
        <v>0</v>
      </c>
      <c r="AY58" s="260">
        <v>0</v>
      </c>
      <c r="AZ58" s="260">
        <v>0</v>
      </c>
    </row>
    <row r="59" spans="1:52" x14ac:dyDescent="0.25">
      <c r="A59" s="248" t="s">
        <v>267</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row>
    <row r="60" spans="1:52" ht="16.5" thickBot="1" x14ac:dyDescent="0.3">
      <c r="A60" s="251" t="s">
        <v>266</v>
      </c>
      <c r="B60" s="262">
        <v>0</v>
      </c>
      <c r="C60" s="262">
        <v>0</v>
      </c>
      <c r="D60" s="262">
        <v>0</v>
      </c>
      <c r="E60" s="262">
        <v>0</v>
      </c>
      <c r="F60" s="262">
        <v>0</v>
      </c>
      <c r="G60" s="262">
        <v>0</v>
      </c>
      <c r="H60" s="262">
        <v>0</v>
      </c>
      <c r="I60" s="262">
        <v>0</v>
      </c>
      <c r="J60" s="262">
        <v>0</v>
      </c>
      <c r="K60" s="262">
        <v>0</v>
      </c>
      <c r="L60" s="262">
        <v>0</v>
      </c>
      <c r="M60" s="263">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ht="16.5" thickBot="1" x14ac:dyDescent="0.3">
      <c r="A61" s="264"/>
      <c r="B61" s="265"/>
      <c r="C61" s="265"/>
      <c r="D61" s="265"/>
      <c r="E61" s="265"/>
      <c r="F61" s="265"/>
      <c r="G61" s="265"/>
      <c r="H61" s="265"/>
      <c r="I61" s="265"/>
      <c r="J61" s="265"/>
      <c r="K61" s="265"/>
      <c r="L61" s="266"/>
      <c r="M61" s="267"/>
      <c r="N61" s="266"/>
      <c r="O61" s="266"/>
      <c r="P61" s="266"/>
      <c r="Q61" s="266"/>
      <c r="R61" s="266"/>
      <c r="S61" s="266"/>
      <c r="T61" s="266"/>
      <c r="U61" s="266"/>
      <c r="V61" s="266"/>
    </row>
    <row r="62" spans="1:52" s="224" customFormat="1" ht="47.25" x14ac:dyDescent="0.25">
      <c r="A62" s="257" t="s">
        <v>475</v>
      </c>
      <c r="B62" s="244" t="str">
        <f>B46</f>
        <v>Год окончания строительства 2021</v>
      </c>
      <c r="C62" s="244">
        <f t="shared" ref="C62:AZ62" si="4">C46</f>
        <v>2022</v>
      </c>
      <c r="D62" s="244">
        <f t="shared" si="4"/>
        <v>2023</v>
      </c>
      <c r="E62" s="244">
        <f t="shared" si="4"/>
        <v>2024</v>
      </c>
      <c r="F62" s="244">
        <f t="shared" si="4"/>
        <v>2025</v>
      </c>
      <c r="G62" s="244">
        <f t="shared" si="4"/>
        <v>2026</v>
      </c>
      <c r="H62" s="244">
        <f t="shared" si="4"/>
        <v>2027</v>
      </c>
      <c r="I62" s="244">
        <f t="shared" si="4"/>
        <v>2028</v>
      </c>
      <c r="J62" s="244">
        <f t="shared" si="4"/>
        <v>2029</v>
      </c>
      <c r="K62" s="244">
        <f t="shared" si="4"/>
        <v>2030</v>
      </c>
      <c r="L62" s="244">
        <f t="shared" si="4"/>
        <v>2031</v>
      </c>
      <c r="M62" s="258">
        <f t="shared" si="4"/>
        <v>2032</v>
      </c>
      <c r="N62" s="244">
        <f t="shared" si="4"/>
        <v>2033</v>
      </c>
      <c r="O62" s="244">
        <f t="shared" si="4"/>
        <v>2034</v>
      </c>
      <c r="P62" s="244">
        <f t="shared" si="4"/>
        <v>2035</v>
      </c>
      <c r="Q62" s="244">
        <f t="shared" si="4"/>
        <v>2036</v>
      </c>
      <c r="R62" s="244">
        <f t="shared" si="4"/>
        <v>2037</v>
      </c>
      <c r="S62" s="244">
        <f t="shared" si="4"/>
        <v>2038</v>
      </c>
      <c r="T62" s="244">
        <f t="shared" si="4"/>
        <v>2039</v>
      </c>
      <c r="U62" s="244">
        <f t="shared" si="4"/>
        <v>2040</v>
      </c>
      <c r="V62" s="244">
        <f t="shared" si="4"/>
        <v>2041</v>
      </c>
      <c r="W62" s="244">
        <f t="shared" si="4"/>
        <v>2042</v>
      </c>
      <c r="X62" s="244">
        <f t="shared" si="4"/>
        <v>2043</v>
      </c>
      <c r="Y62" s="244">
        <f t="shared" si="4"/>
        <v>2044</v>
      </c>
      <c r="Z62" s="244">
        <f t="shared" si="4"/>
        <v>2045</v>
      </c>
      <c r="AA62" s="244">
        <f t="shared" si="4"/>
        <v>2046</v>
      </c>
      <c r="AB62" s="244">
        <f t="shared" si="4"/>
        <v>2047</v>
      </c>
      <c r="AC62" s="244">
        <f t="shared" si="4"/>
        <v>2048</v>
      </c>
      <c r="AD62" s="244">
        <f t="shared" si="4"/>
        <v>2049</v>
      </c>
      <c r="AE62" s="244">
        <f t="shared" si="4"/>
        <v>2050</v>
      </c>
      <c r="AF62" s="244">
        <f t="shared" si="4"/>
        <v>2051</v>
      </c>
      <c r="AG62" s="244">
        <f t="shared" si="4"/>
        <v>2052</v>
      </c>
      <c r="AH62" s="244">
        <f t="shared" si="4"/>
        <v>2053</v>
      </c>
      <c r="AI62" s="244">
        <f t="shared" si="4"/>
        <v>2054</v>
      </c>
      <c r="AJ62" s="244">
        <f t="shared" si="4"/>
        <v>2055</v>
      </c>
      <c r="AK62" s="244">
        <f t="shared" si="4"/>
        <v>2056</v>
      </c>
      <c r="AL62" s="244">
        <f t="shared" si="4"/>
        <v>2057</v>
      </c>
      <c r="AM62" s="244">
        <f t="shared" si="4"/>
        <v>2058</v>
      </c>
      <c r="AN62" s="244">
        <f t="shared" si="4"/>
        <v>2059</v>
      </c>
      <c r="AO62" s="244">
        <f t="shared" si="4"/>
        <v>2060</v>
      </c>
      <c r="AP62" s="244">
        <f t="shared" si="4"/>
        <v>2061</v>
      </c>
      <c r="AQ62" s="244">
        <f t="shared" si="4"/>
        <v>2062</v>
      </c>
      <c r="AR62" s="244">
        <f t="shared" si="4"/>
        <v>2063</v>
      </c>
      <c r="AS62" s="244">
        <f t="shared" si="4"/>
        <v>2064</v>
      </c>
      <c r="AT62" s="244">
        <f t="shared" si="4"/>
        <v>2065</v>
      </c>
      <c r="AU62" s="244">
        <f t="shared" si="4"/>
        <v>2066</v>
      </c>
      <c r="AV62" s="244">
        <f t="shared" si="4"/>
        <v>2067</v>
      </c>
      <c r="AW62" s="244">
        <f t="shared" si="4"/>
        <v>2068</v>
      </c>
      <c r="AX62" s="244">
        <f t="shared" si="4"/>
        <v>2069</v>
      </c>
      <c r="AY62" s="244">
        <f t="shared" si="4"/>
        <v>2070</v>
      </c>
      <c r="AZ62" s="244">
        <f t="shared" si="4"/>
        <v>2071</v>
      </c>
    </row>
    <row r="63" spans="1:52" s="212" customFormat="1" ht="14.25" x14ac:dyDescent="0.25">
      <c r="A63" s="268" t="s">
        <v>265</v>
      </c>
      <c r="B63" s="269">
        <f t="shared" ref="B63:AZ63" si="5">B49*$B$27</f>
        <v>0</v>
      </c>
      <c r="C63" s="269">
        <f t="shared" si="5"/>
        <v>109714570.90750001</v>
      </c>
      <c r="D63" s="269">
        <f t="shared" si="5"/>
        <v>113005959.17000003</v>
      </c>
      <c r="E63" s="269">
        <f t="shared" si="5"/>
        <v>116396473.01750001</v>
      </c>
      <c r="F63" s="269">
        <f t="shared" si="5"/>
        <v>119888206.65250002</v>
      </c>
      <c r="G63" s="269">
        <f t="shared" si="5"/>
        <v>123484650.41250002</v>
      </c>
      <c r="H63" s="269">
        <f t="shared" si="5"/>
        <v>127189189.92487502</v>
      </c>
      <c r="I63" s="269">
        <f t="shared" si="5"/>
        <v>131004865.6226213</v>
      </c>
      <c r="J63" s="269">
        <f t="shared" si="5"/>
        <v>134935011.59129992</v>
      </c>
      <c r="K63" s="269">
        <f t="shared" si="5"/>
        <v>138983061.93903896</v>
      </c>
      <c r="L63" s="269">
        <f t="shared" si="5"/>
        <v>143152553.7972101</v>
      </c>
      <c r="M63" s="270">
        <f t="shared" si="5"/>
        <v>147273400.41400841</v>
      </c>
      <c r="N63" s="269">
        <f t="shared" si="5"/>
        <v>151691602.42642868</v>
      </c>
      <c r="O63" s="269">
        <f t="shared" si="5"/>
        <v>156242350.4992215</v>
      </c>
      <c r="P63" s="269">
        <f t="shared" si="5"/>
        <v>160929621.01419818</v>
      </c>
      <c r="Q63" s="269">
        <f t="shared" si="5"/>
        <v>165757509.64462414</v>
      </c>
      <c r="R63" s="269">
        <f t="shared" si="5"/>
        <v>170730234.93396288</v>
      </c>
      <c r="S63" s="269">
        <f t="shared" si="5"/>
        <v>175852141.98198175</v>
      </c>
      <c r="T63" s="269">
        <f t="shared" si="5"/>
        <v>181127706.24144119</v>
      </c>
      <c r="U63" s="269">
        <f t="shared" si="5"/>
        <v>186561537.42868444</v>
      </c>
      <c r="V63" s="269">
        <f t="shared" si="5"/>
        <v>192158383.55154496</v>
      </c>
      <c r="W63" s="269">
        <f t="shared" si="5"/>
        <v>198112141.5346663</v>
      </c>
      <c r="X63" s="269">
        <f t="shared" si="5"/>
        <v>204055505.78070629</v>
      </c>
      <c r="Y63" s="269">
        <f t="shared" si="5"/>
        <v>210177170.95412752</v>
      </c>
      <c r="Z63" s="269">
        <f t="shared" si="5"/>
        <v>216482486.08275133</v>
      </c>
      <c r="AA63" s="269">
        <f t="shared" si="5"/>
        <v>222976960.66523388</v>
      </c>
      <c r="AB63" s="269">
        <f t="shared" si="5"/>
        <v>229666269.4851909</v>
      </c>
      <c r="AC63" s="269">
        <f t="shared" si="5"/>
        <v>236556257.56974661</v>
      </c>
      <c r="AD63" s="269">
        <f t="shared" si="5"/>
        <v>243652945.29683903</v>
      </c>
      <c r="AE63" s="269">
        <f t="shared" si="5"/>
        <v>9088444.8101659771</v>
      </c>
      <c r="AF63" s="269">
        <f t="shared" si="5"/>
        <v>9451982.6025726162</v>
      </c>
      <c r="AG63" s="269">
        <f t="shared" si="5"/>
        <v>0</v>
      </c>
      <c r="AH63" s="269">
        <f t="shared" si="5"/>
        <v>0</v>
      </c>
      <c r="AI63" s="269">
        <f t="shared" si="5"/>
        <v>0</v>
      </c>
      <c r="AJ63" s="269">
        <f t="shared" si="5"/>
        <v>0</v>
      </c>
      <c r="AK63" s="269">
        <f t="shared" si="5"/>
        <v>0</v>
      </c>
      <c r="AL63" s="269">
        <f t="shared" si="5"/>
        <v>0</v>
      </c>
      <c r="AM63" s="269">
        <f t="shared" si="5"/>
        <v>0</v>
      </c>
      <c r="AN63" s="269">
        <f t="shared" si="5"/>
        <v>0</v>
      </c>
      <c r="AO63" s="269">
        <f t="shared" si="5"/>
        <v>0</v>
      </c>
      <c r="AP63" s="269">
        <f t="shared" si="5"/>
        <v>0</v>
      </c>
      <c r="AQ63" s="269">
        <f t="shared" si="5"/>
        <v>0</v>
      </c>
      <c r="AR63" s="269">
        <f t="shared" si="5"/>
        <v>0</v>
      </c>
      <c r="AS63" s="269">
        <f t="shared" si="5"/>
        <v>0</v>
      </c>
      <c r="AT63" s="269">
        <f t="shared" si="5"/>
        <v>0</v>
      </c>
      <c r="AU63" s="269">
        <f t="shared" si="5"/>
        <v>0</v>
      </c>
      <c r="AV63" s="269">
        <f t="shared" si="5"/>
        <v>0</v>
      </c>
      <c r="AW63" s="269">
        <f t="shared" si="5"/>
        <v>0</v>
      </c>
      <c r="AX63" s="269">
        <f t="shared" si="5"/>
        <v>0</v>
      </c>
      <c r="AY63" s="269">
        <f t="shared" si="5"/>
        <v>0</v>
      </c>
      <c r="AZ63" s="269">
        <f t="shared" si="5"/>
        <v>0</v>
      </c>
    </row>
    <row r="64" spans="1:52" x14ac:dyDescent="0.25">
      <c r="A64" s="259" t="s">
        <v>264</v>
      </c>
      <c r="B64" s="271">
        <f t="shared" ref="B64:AZ64" si="6">SUM(B65:B70)</f>
        <v>0</v>
      </c>
      <c r="C64" s="271">
        <f t="shared" si="6"/>
        <v>-2254351.0345546678</v>
      </c>
      <c r="D64" s="271">
        <f t="shared" si="6"/>
        <v>-2037483.4393426683</v>
      </c>
      <c r="E64" s="271">
        <f t="shared" si="6"/>
        <v>-1816184.6590056671</v>
      </c>
      <c r="F64" s="271">
        <f t="shared" si="6"/>
        <v>-1590534.5304934052</v>
      </c>
      <c r="G64" s="271">
        <f t="shared" si="6"/>
        <v>-1360890.3387005078</v>
      </c>
      <c r="H64" s="271">
        <f t="shared" si="6"/>
        <v>-1127114.0748030748</v>
      </c>
      <c r="I64" s="271">
        <f t="shared" si="6"/>
        <v>-889104.69879529066</v>
      </c>
      <c r="J64" s="271">
        <f t="shared" si="6"/>
        <v>-646668.67831622995</v>
      </c>
      <c r="K64" s="271">
        <f t="shared" si="6"/>
        <v>-399648.991926861</v>
      </c>
      <c r="L64" s="271">
        <f t="shared" si="6"/>
        <v>-147882.93866078183</v>
      </c>
      <c r="M64" s="272">
        <f t="shared" si="6"/>
        <v>-140132.19618207589</v>
      </c>
      <c r="N64" s="271">
        <f t="shared" si="6"/>
        <v>114170.55735751987</v>
      </c>
      <c r="O64" s="271">
        <f t="shared" si="6"/>
        <v>373519.95142754354</v>
      </c>
      <c r="P64" s="271">
        <f t="shared" si="6"/>
        <v>638096.85513813235</v>
      </c>
      <c r="Q64" s="271">
        <f t="shared" si="6"/>
        <v>908088.74246849725</v>
      </c>
      <c r="R64" s="271">
        <f t="shared" si="6"/>
        <v>1183689.9375648228</v>
      </c>
      <c r="S64" s="271">
        <f t="shared" si="6"/>
        <v>1465101.8692831835</v>
      </c>
      <c r="T64" s="271">
        <f t="shared" si="6"/>
        <v>1752533.3353302642</v>
      </c>
      <c r="U64" s="271">
        <f t="shared" si="6"/>
        <v>2046200.7763682636</v>
      </c>
      <c r="V64" s="271">
        <f t="shared" si="6"/>
        <v>2346328.5604645489</v>
      </c>
      <c r="W64" s="271">
        <f t="shared" si="6"/>
        <v>2842155.7548561702</v>
      </c>
      <c r="X64" s="271">
        <f t="shared" si="6"/>
        <v>3161580.7202872108</v>
      </c>
      <c r="Y64" s="271">
        <f t="shared" si="6"/>
        <v>3488359.8113123798</v>
      </c>
      <c r="Z64" s="271">
        <f t="shared" si="6"/>
        <v>3822757.2743420014</v>
      </c>
      <c r="AA64" s="271">
        <f t="shared" si="6"/>
        <v>4165047.0280844141</v>
      </c>
      <c r="AB64" s="271">
        <f t="shared" si="6"/>
        <v>4515513.0235111304</v>
      </c>
      <c r="AC64" s="271">
        <f t="shared" si="6"/>
        <v>4763809.9697008152</v>
      </c>
      <c r="AD64" s="271">
        <f t="shared" si="6"/>
        <v>5020882.6646414585</v>
      </c>
      <c r="AE64" s="271">
        <f t="shared" si="6"/>
        <v>5287047.4544102009</v>
      </c>
      <c r="AF64" s="271">
        <f t="shared" si="6"/>
        <v>13066085.058568563</v>
      </c>
      <c r="AG64" s="271">
        <f t="shared" si="6"/>
        <v>-2655351.5450880011</v>
      </c>
      <c r="AH64" s="271">
        <f t="shared" si="6"/>
        <v>-2655351.5450880011</v>
      </c>
      <c r="AI64" s="271">
        <f t="shared" si="6"/>
        <v>-2655351.5450880011</v>
      </c>
      <c r="AJ64" s="271">
        <f t="shared" si="6"/>
        <v>-2655351.5450880011</v>
      </c>
      <c r="AK64" s="271">
        <f t="shared" si="6"/>
        <v>-2655351.5450880011</v>
      </c>
      <c r="AL64" s="271">
        <f t="shared" si="6"/>
        <v>-2655351.5450880011</v>
      </c>
      <c r="AM64" s="271">
        <f t="shared" si="6"/>
        <v>-2655351.5450880011</v>
      </c>
      <c r="AN64" s="271">
        <f t="shared" si="6"/>
        <v>-2655351.5450880011</v>
      </c>
      <c r="AO64" s="271">
        <f t="shared" si="6"/>
        <v>-2655351.5450880011</v>
      </c>
      <c r="AP64" s="271">
        <f t="shared" si="6"/>
        <v>-2655351.5450880011</v>
      </c>
      <c r="AQ64" s="271">
        <f t="shared" si="6"/>
        <v>-2655351.5450880011</v>
      </c>
      <c r="AR64" s="271">
        <f t="shared" si="6"/>
        <v>-2655351.5450880011</v>
      </c>
      <c r="AS64" s="271">
        <f t="shared" si="6"/>
        <v>-2655351.5450880011</v>
      </c>
      <c r="AT64" s="271">
        <f t="shared" si="6"/>
        <v>-2655351.5450880011</v>
      </c>
      <c r="AU64" s="271">
        <f t="shared" si="6"/>
        <v>-2655351.5450880011</v>
      </c>
      <c r="AV64" s="271">
        <f t="shared" si="6"/>
        <v>-2655351.5450880011</v>
      </c>
      <c r="AW64" s="271">
        <f t="shared" si="6"/>
        <v>-2655351.5450880011</v>
      </c>
      <c r="AX64" s="271">
        <f t="shared" si="6"/>
        <v>-2655351.5450880011</v>
      </c>
      <c r="AY64" s="271">
        <f t="shared" si="6"/>
        <v>-2655351.5450880011</v>
      </c>
      <c r="AZ64" s="271">
        <f t="shared" si="6"/>
        <v>-2655351.5450880011</v>
      </c>
    </row>
    <row r="65" spans="1:52" x14ac:dyDescent="0.25">
      <c r="A65" s="273" t="s">
        <v>263</v>
      </c>
      <c r="B65" s="271">
        <f>-B51*1000/1.2</f>
        <v>0</v>
      </c>
      <c r="C65" s="271">
        <f t="shared" ref="C65:AZ66" si="7">-C51*1000/1.2</f>
        <v>1245833.3333333335</v>
      </c>
      <c r="D65" s="271">
        <f t="shared" si="7"/>
        <v>1294420.8333333333</v>
      </c>
      <c r="E65" s="271">
        <f t="shared" si="7"/>
        <v>1345718.7309583332</v>
      </c>
      <c r="F65" s="271">
        <f t="shared" si="7"/>
        <v>1399587.8517585956</v>
      </c>
      <c r="G65" s="271">
        <f t="shared" si="7"/>
        <v>1455613.3534644921</v>
      </c>
      <c r="H65" s="271">
        <f t="shared" si="7"/>
        <v>1513881.5560036756</v>
      </c>
      <c r="I65" s="271">
        <f t="shared" si="7"/>
        <v>1574436.8182438225</v>
      </c>
      <c r="J65" s="271">
        <f t="shared" si="7"/>
        <v>1637414.2909735756</v>
      </c>
      <c r="K65" s="271">
        <f t="shared" si="7"/>
        <v>1702910.8626125187</v>
      </c>
      <c r="L65" s="271">
        <f t="shared" si="7"/>
        <v>1771027.2971170195</v>
      </c>
      <c r="M65" s="271">
        <f t="shared" si="7"/>
        <v>1841868.3890017003</v>
      </c>
      <c r="N65" s="271">
        <f t="shared" si="7"/>
        <v>1915543.1245617685</v>
      </c>
      <c r="O65" s="271">
        <f t="shared" si="7"/>
        <v>1992164.8495442395</v>
      </c>
      <c r="P65" s="271">
        <f t="shared" si="7"/>
        <v>2071851.4435260091</v>
      </c>
      <c r="Q65" s="271">
        <f t="shared" si="7"/>
        <v>2154725.5012670499</v>
      </c>
      <c r="R65" s="271">
        <f t="shared" si="7"/>
        <v>2240914.5213177316</v>
      </c>
      <c r="S65" s="271">
        <f t="shared" si="7"/>
        <v>2330551.1021704408</v>
      </c>
      <c r="T65" s="271">
        <f t="shared" si="7"/>
        <v>2423773.146257259</v>
      </c>
      <c r="U65" s="271">
        <f t="shared" si="7"/>
        <v>2520724.0721075488</v>
      </c>
      <c r="V65" s="271">
        <f t="shared" si="7"/>
        <v>2621553.0349918515</v>
      </c>
      <c r="W65" s="271">
        <f t="shared" si="7"/>
        <v>2726415.1563915256</v>
      </c>
      <c r="X65" s="271">
        <f t="shared" si="7"/>
        <v>2835471.7626471869</v>
      </c>
      <c r="Y65" s="271">
        <f t="shared" si="7"/>
        <v>2948890.6331530744</v>
      </c>
      <c r="Z65" s="271">
        <f t="shared" si="7"/>
        <v>3066846.2584791975</v>
      </c>
      <c r="AA65" s="271">
        <f t="shared" si="7"/>
        <v>3189520.1088183653</v>
      </c>
      <c r="AB65" s="271">
        <f t="shared" si="7"/>
        <v>3317100.9131711</v>
      </c>
      <c r="AC65" s="271">
        <f t="shared" si="7"/>
        <v>3449784.9496979439</v>
      </c>
      <c r="AD65" s="271">
        <f t="shared" si="7"/>
        <v>3587776.3476858623</v>
      </c>
      <c r="AE65" s="271">
        <f t="shared" si="7"/>
        <v>3731287.4015932968</v>
      </c>
      <c r="AF65" s="271">
        <f t="shared" si="7"/>
        <v>5314830.6869494757</v>
      </c>
      <c r="AG65" s="271">
        <f t="shared" si="7"/>
        <v>0</v>
      </c>
      <c r="AH65" s="271">
        <f t="shared" si="7"/>
        <v>0</v>
      </c>
      <c r="AI65" s="271">
        <f t="shared" si="7"/>
        <v>0</v>
      </c>
      <c r="AJ65" s="271">
        <f t="shared" si="7"/>
        <v>0</v>
      </c>
      <c r="AK65" s="271">
        <f t="shared" si="7"/>
        <v>0</v>
      </c>
      <c r="AL65" s="271">
        <f t="shared" si="7"/>
        <v>0</v>
      </c>
      <c r="AM65" s="271">
        <f t="shared" si="7"/>
        <v>0</v>
      </c>
      <c r="AN65" s="271">
        <f t="shared" si="7"/>
        <v>0</v>
      </c>
      <c r="AO65" s="271">
        <f t="shared" si="7"/>
        <v>0</v>
      </c>
      <c r="AP65" s="271">
        <f t="shared" si="7"/>
        <v>0</v>
      </c>
      <c r="AQ65" s="271">
        <f t="shared" si="7"/>
        <v>0</v>
      </c>
      <c r="AR65" s="271">
        <f t="shared" si="7"/>
        <v>0</v>
      </c>
      <c r="AS65" s="271">
        <f t="shared" si="7"/>
        <v>0</v>
      </c>
      <c r="AT65" s="271">
        <f t="shared" si="7"/>
        <v>0</v>
      </c>
      <c r="AU65" s="271">
        <f t="shared" si="7"/>
        <v>0</v>
      </c>
      <c r="AV65" s="271">
        <f t="shared" si="7"/>
        <v>0</v>
      </c>
      <c r="AW65" s="271">
        <f t="shared" si="7"/>
        <v>0</v>
      </c>
      <c r="AX65" s="271">
        <f t="shared" si="7"/>
        <v>0</v>
      </c>
      <c r="AY65" s="271">
        <f t="shared" si="7"/>
        <v>0</v>
      </c>
      <c r="AZ65" s="271">
        <f t="shared" si="7"/>
        <v>0</v>
      </c>
    </row>
    <row r="66" spans="1:52" x14ac:dyDescent="0.25">
      <c r="A66" s="273" t="str">
        <f>A31</f>
        <v>Прочие расходы при эксплуатации объекта, руб. без НДС</v>
      </c>
      <c r="B66" s="271">
        <f>-B52*1000/1.2</f>
        <v>0</v>
      </c>
      <c r="C66" s="271">
        <f t="shared" si="7"/>
        <v>1921158.3699999999</v>
      </c>
      <c r="D66" s="271">
        <f t="shared" si="7"/>
        <v>1978798.8174999999</v>
      </c>
      <c r="E66" s="271">
        <f t="shared" si="7"/>
        <v>2038160.0525000002</v>
      </c>
      <c r="F66" s="271">
        <f t="shared" si="7"/>
        <v>2099301.4125000001</v>
      </c>
      <c r="G66" s="271">
        <f t="shared" si="7"/>
        <v>2162280.4548750003</v>
      </c>
      <c r="H66" s="271">
        <f t="shared" si="7"/>
        <v>2227148.8685212503</v>
      </c>
      <c r="I66" s="271">
        <f t="shared" si="7"/>
        <v>2293963.3345768875</v>
      </c>
      <c r="J66" s="271">
        <f t="shared" si="7"/>
        <v>2362782.2346141944</v>
      </c>
      <c r="K66" s="271">
        <f t="shared" si="7"/>
        <v>2433665.7016526205</v>
      </c>
      <c r="L66" s="271">
        <f t="shared" si="7"/>
        <v>2506675.6727021993</v>
      </c>
      <c r="M66" s="271">
        <f t="shared" si="7"/>
        <v>2332945.675584225</v>
      </c>
      <c r="N66" s="271">
        <f t="shared" si="7"/>
        <v>2402934.0458517517</v>
      </c>
      <c r="O66" s="271">
        <f t="shared" si="7"/>
        <v>2475022.0672273044</v>
      </c>
      <c r="P66" s="271">
        <f t="shared" si="7"/>
        <v>2549272.7292441237</v>
      </c>
      <c r="Q66" s="271">
        <f t="shared" si="7"/>
        <v>2625750.9111214476</v>
      </c>
      <c r="R66" s="271">
        <f t="shared" si="7"/>
        <v>2704523.4384550913</v>
      </c>
      <c r="S66" s="271">
        <f t="shared" si="7"/>
        <v>2785659.1416087439</v>
      </c>
      <c r="T66" s="271">
        <f t="shared" si="7"/>
        <v>2869228.9158570059</v>
      </c>
      <c r="U66" s="271">
        <f t="shared" si="7"/>
        <v>2955305.7833327162</v>
      </c>
      <c r="V66" s="271">
        <f t="shared" si="7"/>
        <v>3043964.9568326981</v>
      </c>
      <c r="W66" s="271">
        <f t="shared" si="7"/>
        <v>3324290.3821126455</v>
      </c>
      <c r="X66" s="271">
        <f t="shared" si="7"/>
        <v>3424019.0935760248</v>
      </c>
      <c r="Y66" s="271">
        <f t="shared" si="7"/>
        <v>3526739.666383307</v>
      </c>
      <c r="Z66" s="271">
        <f t="shared" si="7"/>
        <v>3632541.8563748053</v>
      </c>
      <c r="AA66" s="271">
        <f t="shared" si="7"/>
        <v>3741518.1120660501</v>
      </c>
      <c r="AB66" s="271">
        <f t="shared" si="7"/>
        <v>3853763.6554280315</v>
      </c>
      <c r="AC66" s="271">
        <f t="shared" si="7"/>
        <v>3969376.5650908714</v>
      </c>
      <c r="AD66" s="271">
        <f t="shared" si="7"/>
        <v>4088457.8620435973</v>
      </c>
      <c r="AE66" s="271">
        <f t="shared" si="7"/>
        <v>4211111.5979049057</v>
      </c>
      <c r="AF66" s="271">
        <f t="shared" si="7"/>
        <v>10406605.916707087</v>
      </c>
      <c r="AG66" s="271">
        <f t="shared" si="7"/>
        <v>0</v>
      </c>
      <c r="AH66" s="271">
        <f t="shared" si="7"/>
        <v>0</v>
      </c>
      <c r="AI66" s="271">
        <f t="shared" si="7"/>
        <v>0</v>
      </c>
      <c r="AJ66" s="271">
        <f t="shared" si="7"/>
        <v>0</v>
      </c>
      <c r="AK66" s="271">
        <f t="shared" si="7"/>
        <v>0</v>
      </c>
      <c r="AL66" s="271">
        <f t="shared" si="7"/>
        <v>0</v>
      </c>
      <c r="AM66" s="271">
        <f t="shared" si="7"/>
        <v>0</v>
      </c>
      <c r="AN66" s="271">
        <f t="shared" si="7"/>
        <v>0</v>
      </c>
      <c r="AO66" s="271">
        <f t="shared" si="7"/>
        <v>0</v>
      </c>
      <c r="AP66" s="271">
        <f t="shared" si="7"/>
        <v>0</v>
      </c>
      <c r="AQ66" s="271">
        <f t="shared" si="7"/>
        <v>0</v>
      </c>
      <c r="AR66" s="271">
        <f t="shared" si="7"/>
        <v>0</v>
      </c>
      <c r="AS66" s="271">
        <f t="shared" si="7"/>
        <v>0</v>
      </c>
      <c r="AT66" s="271">
        <f t="shared" si="7"/>
        <v>0</v>
      </c>
      <c r="AU66" s="271">
        <f t="shared" si="7"/>
        <v>0</v>
      </c>
      <c r="AV66" s="271">
        <f t="shared" si="7"/>
        <v>0</v>
      </c>
      <c r="AW66" s="271">
        <f t="shared" si="7"/>
        <v>0</v>
      </c>
      <c r="AX66" s="271">
        <f t="shared" si="7"/>
        <v>0</v>
      </c>
      <c r="AY66" s="271">
        <f t="shared" si="7"/>
        <v>0</v>
      </c>
      <c r="AZ66" s="271">
        <f t="shared" si="7"/>
        <v>0</v>
      </c>
    </row>
    <row r="67" spans="1:52" x14ac:dyDescent="0.25">
      <c r="A67" s="273" t="s">
        <v>468</v>
      </c>
      <c r="B67" s="271"/>
      <c r="C67" s="271"/>
      <c r="D67" s="271"/>
      <c r="E67" s="271"/>
      <c r="F67" s="271"/>
      <c r="G67" s="271"/>
      <c r="H67" s="271"/>
      <c r="I67" s="271"/>
      <c r="J67" s="271"/>
      <c r="K67" s="271"/>
      <c r="L67" s="271"/>
      <c r="M67" s="272"/>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1"/>
      <c r="AL67" s="271"/>
      <c r="AM67" s="271"/>
      <c r="AN67" s="271"/>
      <c r="AO67" s="271"/>
      <c r="AP67" s="271"/>
      <c r="AQ67" s="271"/>
      <c r="AR67" s="271"/>
      <c r="AS67" s="271"/>
      <c r="AT67" s="271"/>
      <c r="AU67" s="271"/>
      <c r="AV67" s="271"/>
      <c r="AW67" s="271"/>
      <c r="AX67" s="271"/>
      <c r="AY67" s="271"/>
      <c r="AZ67" s="271"/>
    </row>
    <row r="68" spans="1:52" x14ac:dyDescent="0.25">
      <c r="A68" s="273" t="s">
        <v>468</v>
      </c>
      <c r="B68" s="271">
        <f t="shared" ref="B68:AZ68" si="8">-$B$36*(1+B$48)*$B$27*365</f>
        <v>0</v>
      </c>
      <c r="C68" s="271">
        <f t="shared" si="8"/>
        <v>0</v>
      </c>
      <c r="D68" s="271">
        <f t="shared" si="8"/>
        <v>0</v>
      </c>
      <c r="E68" s="271">
        <f t="shared" si="8"/>
        <v>0</v>
      </c>
      <c r="F68" s="271">
        <f t="shared" si="8"/>
        <v>0</v>
      </c>
      <c r="G68" s="271">
        <f t="shared" si="8"/>
        <v>0</v>
      </c>
      <c r="H68" s="271">
        <f t="shared" si="8"/>
        <v>0</v>
      </c>
      <c r="I68" s="271">
        <f t="shared" si="8"/>
        <v>0</v>
      </c>
      <c r="J68" s="271">
        <f t="shared" si="8"/>
        <v>0</v>
      </c>
      <c r="K68" s="271">
        <f t="shared" si="8"/>
        <v>0</v>
      </c>
      <c r="L68" s="271">
        <f t="shared" si="8"/>
        <v>0</v>
      </c>
      <c r="M68" s="272">
        <f t="shared" si="8"/>
        <v>0</v>
      </c>
      <c r="N68" s="271">
        <f t="shared" si="8"/>
        <v>0</v>
      </c>
      <c r="O68" s="271">
        <f t="shared" si="8"/>
        <v>0</v>
      </c>
      <c r="P68" s="271">
        <f t="shared" si="8"/>
        <v>0</v>
      </c>
      <c r="Q68" s="271">
        <f t="shared" si="8"/>
        <v>0</v>
      </c>
      <c r="R68" s="271">
        <f t="shared" si="8"/>
        <v>0</v>
      </c>
      <c r="S68" s="271">
        <f t="shared" si="8"/>
        <v>0</v>
      </c>
      <c r="T68" s="271">
        <f t="shared" si="8"/>
        <v>0</v>
      </c>
      <c r="U68" s="271">
        <f t="shared" si="8"/>
        <v>0</v>
      </c>
      <c r="V68" s="271">
        <f t="shared" si="8"/>
        <v>0</v>
      </c>
      <c r="W68" s="271">
        <f t="shared" si="8"/>
        <v>0</v>
      </c>
      <c r="X68" s="271">
        <f t="shared" si="8"/>
        <v>0</v>
      </c>
      <c r="Y68" s="271">
        <f t="shared" si="8"/>
        <v>0</v>
      </c>
      <c r="Z68" s="271">
        <f t="shared" si="8"/>
        <v>0</v>
      </c>
      <c r="AA68" s="271">
        <f t="shared" si="8"/>
        <v>0</v>
      </c>
      <c r="AB68" s="271">
        <f t="shared" si="8"/>
        <v>0</v>
      </c>
      <c r="AC68" s="271">
        <f t="shared" si="8"/>
        <v>0</v>
      </c>
      <c r="AD68" s="271">
        <f t="shared" si="8"/>
        <v>0</v>
      </c>
      <c r="AE68" s="271">
        <f t="shared" si="8"/>
        <v>0</v>
      </c>
      <c r="AF68" s="271">
        <f t="shared" si="8"/>
        <v>0</v>
      </c>
      <c r="AG68" s="271">
        <f t="shared" si="8"/>
        <v>0</v>
      </c>
      <c r="AH68" s="271">
        <f t="shared" si="8"/>
        <v>0</v>
      </c>
      <c r="AI68" s="271">
        <f t="shared" si="8"/>
        <v>0</v>
      </c>
      <c r="AJ68" s="271">
        <f t="shared" si="8"/>
        <v>0</v>
      </c>
      <c r="AK68" s="271">
        <f t="shared" si="8"/>
        <v>0</v>
      </c>
      <c r="AL68" s="271">
        <f t="shared" si="8"/>
        <v>0</v>
      </c>
      <c r="AM68" s="271">
        <f t="shared" si="8"/>
        <v>0</v>
      </c>
      <c r="AN68" s="271">
        <f t="shared" si="8"/>
        <v>0</v>
      </c>
      <c r="AO68" s="271">
        <f t="shared" si="8"/>
        <v>0</v>
      </c>
      <c r="AP68" s="271">
        <f t="shared" si="8"/>
        <v>0</v>
      </c>
      <c r="AQ68" s="271">
        <f t="shared" si="8"/>
        <v>0</v>
      </c>
      <c r="AR68" s="271">
        <f t="shared" si="8"/>
        <v>0</v>
      </c>
      <c r="AS68" s="271">
        <f t="shared" si="8"/>
        <v>0</v>
      </c>
      <c r="AT68" s="271">
        <f t="shared" si="8"/>
        <v>0</v>
      </c>
      <c r="AU68" s="271">
        <f t="shared" si="8"/>
        <v>0</v>
      </c>
      <c r="AV68" s="271">
        <f t="shared" si="8"/>
        <v>0</v>
      </c>
      <c r="AW68" s="271">
        <f t="shared" si="8"/>
        <v>0</v>
      </c>
      <c r="AX68" s="271">
        <f t="shared" si="8"/>
        <v>0</v>
      </c>
      <c r="AY68" s="271">
        <f t="shared" si="8"/>
        <v>0</v>
      </c>
      <c r="AZ68" s="271">
        <f t="shared" si="8"/>
        <v>0</v>
      </c>
    </row>
    <row r="69" spans="1:52" x14ac:dyDescent="0.25">
      <c r="A69" s="273" t="s">
        <v>468</v>
      </c>
      <c r="B69" s="271"/>
      <c r="C69" s="271">
        <f t="shared" ref="C69:AZ69" si="9">-$B$37*(1+C$48)*12</f>
        <v>0</v>
      </c>
      <c r="D69" s="271">
        <f t="shared" si="9"/>
        <v>0</v>
      </c>
      <c r="E69" s="271">
        <f t="shared" si="9"/>
        <v>0</v>
      </c>
      <c r="F69" s="271">
        <f t="shared" si="9"/>
        <v>0</v>
      </c>
      <c r="G69" s="271">
        <f t="shared" si="9"/>
        <v>0</v>
      </c>
      <c r="H69" s="271">
        <f t="shared" si="9"/>
        <v>0</v>
      </c>
      <c r="I69" s="271">
        <f t="shared" si="9"/>
        <v>0</v>
      </c>
      <c r="J69" s="271">
        <f t="shared" si="9"/>
        <v>0</v>
      </c>
      <c r="K69" s="271">
        <f t="shared" si="9"/>
        <v>0</v>
      </c>
      <c r="L69" s="271">
        <f t="shared" si="9"/>
        <v>0</v>
      </c>
      <c r="M69" s="272">
        <f t="shared" si="9"/>
        <v>0</v>
      </c>
      <c r="N69" s="271">
        <f t="shared" si="9"/>
        <v>0</v>
      </c>
      <c r="O69" s="271">
        <f t="shared" si="9"/>
        <v>0</v>
      </c>
      <c r="P69" s="271">
        <f t="shared" si="9"/>
        <v>0</v>
      </c>
      <c r="Q69" s="271">
        <f t="shared" si="9"/>
        <v>0</v>
      </c>
      <c r="R69" s="271">
        <f t="shared" si="9"/>
        <v>0</v>
      </c>
      <c r="S69" s="271">
        <f t="shared" si="9"/>
        <v>0</v>
      </c>
      <c r="T69" s="271">
        <f t="shared" si="9"/>
        <v>0</v>
      </c>
      <c r="U69" s="271">
        <f t="shared" si="9"/>
        <v>0</v>
      </c>
      <c r="V69" s="271">
        <f t="shared" si="9"/>
        <v>0</v>
      </c>
      <c r="W69" s="271">
        <f t="shared" si="9"/>
        <v>0</v>
      </c>
      <c r="X69" s="271">
        <f t="shared" si="9"/>
        <v>0</v>
      </c>
      <c r="Y69" s="271">
        <f t="shared" si="9"/>
        <v>0</v>
      </c>
      <c r="Z69" s="271">
        <f t="shared" si="9"/>
        <v>0</v>
      </c>
      <c r="AA69" s="271">
        <f t="shared" si="9"/>
        <v>0</v>
      </c>
      <c r="AB69" s="271">
        <f t="shared" si="9"/>
        <v>0</v>
      </c>
      <c r="AC69" s="271">
        <f t="shared" si="9"/>
        <v>0</v>
      </c>
      <c r="AD69" s="271">
        <f t="shared" si="9"/>
        <v>0</v>
      </c>
      <c r="AE69" s="271">
        <f t="shared" si="9"/>
        <v>0</v>
      </c>
      <c r="AF69" s="271">
        <f t="shared" si="9"/>
        <v>0</v>
      </c>
      <c r="AG69" s="271">
        <f t="shared" si="9"/>
        <v>0</v>
      </c>
      <c r="AH69" s="271">
        <f t="shared" si="9"/>
        <v>0</v>
      </c>
      <c r="AI69" s="271">
        <f t="shared" si="9"/>
        <v>0</v>
      </c>
      <c r="AJ69" s="271">
        <f t="shared" si="9"/>
        <v>0</v>
      </c>
      <c r="AK69" s="271">
        <f t="shared" si="9"/>
        <v>0</v>
      </c>
      <c r="AL69" s="271">
        <f t="shared" si="9"/>
        <v>0</v>
      </c>
      <c r="AM69" s="271">
        <f t="shared" si="9"/>
        <v>0</v>
      </c>
      <c r="AN69" s="271">
        <f t="shared" si="9"/>
        <v>0</v>
      </c>
      <c r="AO69" s="271">
        <f t="shared" si="9"/>
        <v>0</v>
      </c>
      <c r="AP69" s="271">
        <f t="shared" si="9"/>
        <v>0</v>
      </c>
      <c r="AQ69" s="271">
        <f t="shared" si="9"/>
        <v>0</v>
      </c>
      <c r="AR69" s="271">
        <f t="shared" si="9"/>
        <v>0</v>
      </c>
      <c r="AS69" s="271">
        <f t="shared" si="9"/>
        <v>0</v>
      </c>
      <c r="AT69" s="271">
        <f t="shared" si="9"/>
        <v>0</v>
      </c>
      <c r="AU69" s="271">
        <f t="shared" si="9"/>
        <v>0</v>
      </c>
      <c r="AV69" s="271">
        <f t="shared" si="9"/>
        <v>0</v>
      </c>
      <c r="AW69" s="271">
        <f t="shared" si="9"/>
        <v>0</v>
      </c>
      <c r="AX69" s="271">
        <f t="shared" si="9"/>
        <v>0</v>
      </c>
      <c r="AY69" s="271">
        <f t="shared" si="9"/>
        <v>0</v>
      </c>
      <c r="AZ69" s="271">
        <f t="shared" si="9"/>
        <v>0</v>
      </c>
    </row>
    <row r="70" spans="1:52" x14ac:dyDescent="0.25">
      <c r="A70" s="273" t="s">
        <v>261</v>
      </c>
      <c r="B70" s="271"/>
      <c r="C70" s="271">
        <f>-(($B$24+$B$25)*$B$27+($B$24+$B$25)*$B$27+SUM($B$72:C72))/2*$B34</f>
        <v>-5421342.7378880009</v>
      </c>
      <c r="D70" s="271">
        <f>-(($B$24+$B$25)*$B$27+($B$24+$B$25)*$B$27+SUM($B$72:D72))/2*$B34</f>
        <v>-5310703.0901760012</v>
      </c>
      <c r="E70" s="271">
        <f>-(($B$24+$B$25)*$B$27+($B$24+$B$25)*$B$27+SUM($B$72:E72))/2*$B34</f>
        <v>-5200063.4424640005</v>
      </c>
      <c r="F70" s="271">
        <f>-(($B$24+$B$25)*$B$27+($B$24+$B$25)*$B$27+SUM($B$72:F72))/2*$B34</f>
        <v>-5089423.7947520008</v>
      </c>
      <c r="G70" s="271">
        <f>-(($B$24+$B$25)*$B$27+($B$24+$B$25)*$B$27+SUM($B$72:G72))/2*$B34</f>
        <v>-4978784.1470400002</v>
      </c>
      <c r="H70" s="271">
        <f>-(($B$24+$B$25)*$B$27+($B$24+$B$25)*$B$27+SUM($B$72:H72))/2*$B34</f>
        <v>-4868144.4993280005</v>
      </c>
      <c r="I70" s="271">
        <f>-(($B$24+$B$25)*$B$27+($B$24+$B$25)*$B$27+SUM($B$72:I72))/2*$B34</f>
        <v>-4757504.8516160008</v>
      </c>
      <c r="J70" s="271">
        <f>-(($B$24+$B$25)*$B$27+($B$24+$B$25)*$B$27+SUM($B$72:J72))/2*$B34</f>
        <v>-4646865.2039040001</v>
      </c>
      <c r="K70" s="271">
        <f>-(($B$24+$B$25)*$B$27+($B$24+$B$25)*$B$27+SUM($B$72:K72))/2*$B34</f>
        <v>-4536225.5561920004</v>
      </c>
      <c r="L70" s="271">
        <f>-(($B$24+$B$25)*$B$27+($B$24+$B$25)*$B$27+SUM($B$72:L72))/2*$B34</f>
        <v>-4425585.9084800007</v>
      </c>
      <c r="M70" s="271">
        <f>-(($B$24+$B$25)*$B$27+($B$24+$B$25)*$B$27+SUM($B$72:M72))/2*$B34</f>
        <v>-4314946.260768001</v>
      </c>
      <c r="N70" s="271">
        <f>-(($B$24+$B$25)*$B$27+($B$24+$B$25)*$B$27+SUM($B$72:N72))/2*$B34</f>
        <v>-4204306.6130560003</v>
      </c>
      <c r="O70" s="271">
        <f>-(($B$24+$B$25)*$B$27+($B$24+$B$25)*$B$27+SUM($B$72:O72))/2*$B34</f>
        <v>-4093666.9653440006</v>
      </c>
      <c r="P70" s="271">
        <f>-(($B$24+$B$25)*$B$27+($B$24+$B$25)*$B$27+SUM($B$72:P72))/2*$B34</f>
        <v>-3983027.3176320009</v>
      </c>
      <c r="Q70" s="271">
        <f>-(($B$24+$B$25)*$B$27+($B$24+$B$25)*$B$27+SUM($B$72:Q72))/2*$B34</f>
        <v>-3872387.6699200007</v>
      </c>
      <c r="R70" s="271">
        <f>-(($B$24+$B$25)*$B$27+($B$24+$B$25)*$B$27+SUM($B$72:R72))/2*$B34</f>
        <v>-3761748.0222080005</v>
      </c>
      <c r="S70" s="271">
        <f>-(($B$24+$B$25)*$B$27+($B$24+$B$25)*$B$27+SUM($B$72:S72))/2*$B34</f>
        <v>-3651108.3744960008</v>
      </c>
      <c r="T70" s="271">
        <f>-(($B$24+$B$25)*$B$27+($B$24+$B$25)*$B$27+SUM($B$72:T72))/2*$B34</f>
        <v>-3540468.7267840006</v>
      </c>
      <c r="U70" s="271">
        <f>-(($B$24+$B$25)*$B$27+($B$24+$B$25)*$B$27+SUM($B$72:U72))/2*$B34</f>
        <v>-3429829.0790720009</v>
      </c>
      <c r="V70" s="271">
        <f>-(($B$24+$B$25)*$B$27+($B$24+$B$25)*$B$27+SUM($B$72:V72))/2*$B34</f>
        <v>-3319189.4313600007</v>
      </c>
      <c r="W70" s="271">
        <f>-(($B$24+$B$25)*$B$27+($B$24+$B$25)*$B$27+SUM($B$72:W72))/2*$B34</f>
        <v>-3208549.783648001</v>
      </c>
      <c r="X70" s="271">
        <f>-(($B$24+$B$25)*$B$27+($B$24+$B$25)*$B$27+SUM($B$72:X72))/2*$B34</f>
        <v>-3097910.1359360009</v>
      </c>
      <c r="Y70" s="271">
        <f>-(($B$24+$B$25)*$B$27+($B$24+$B$25)*$B$27+SUM($B$72:Y72))/2*$B34</f>
        <v>-2987270.4882240011</v>
      </c>
      <c r="Z70" s="271">
        <f>-(($B$24+$B$25)*$B$27+($B$24+$B$25)*$B$27+SUM($B$72:Z72))/2*$B34</f>
        <v>-2876630.840512001</v>
      </c>
      <c r="AA70" s="271">
        <f>-(($B$24+$B$25)*$B$27+($B$24+$B$25)*$B$27+SUM($B$72:AA72))/2*$B34</f>
        <v>-2765991.1928000012</v>
      </c>
      <c r="AB70" s="271">
        <f>-(($B$24+$B$25)*$B$27+($B$24+$B$25)*$B$27+SUM($B$72:AB72))/2*$B34</f>
        <v>-2655351.5450880011</v>
      </c>
      <c r="AC70" s="271">
        <f>-(($B$24+$B$25)*$B$27+($B$24+$B$25)*$B$27+SUM($B$72:AC72))/2*$B34</f>
        <v>-2655351.5450880011</v>
      </c>
      <c r="AD70" s="271">
        <f>-(($B$24+$B$25)*$B$27+($B$24+$B$25)*$B$27+SUM($B$72:AD72))/2*$B34</f>
        <v>-2655351.5450880011</v>
      </c>
      <c r="AE70" s="271">
        <f>-(($B$24+$B$25)*$B$27+($B$24+$B$25)*$B$27+SUM($B$72:AE72))/2*$B34</f>
        <v>-2655351.5450880011</v>
      </c>
      <c r="AF70" s="271">
        <f>-(($B$24+$B$25)*$B$27+($B$24+$B$25)*$B$27+SUM($B$72:AF72))/2*$B34</f>
        <v>-2655351.5450880011</v>
      </c>
      <c r="AG70" s="271">
        <f>-(($B$24+$B$25)*$B$27+($B$24+$B$25)*$B$27+SUM($B$72:AG72))/2*$B34</f>
        <v>-2655351.5450880011</v>
      </c>
      <c r="AH70" s="271">
        <f>-(($B$24+$B$25)*$B$27+($B$24+$B$25)*$B$27+SUM($B$72:AH72))/2*$B34</f>
        <v>-2655351.5450880011</v>
      </c>
      <c r="AI70" s="271">
        <f>-(($B$24+$B$25)*$B$27+($B$24+$B$25)*$B$27+SUM($B$72:AI72))/2*$B34</f>
        <v>-2655351.5450880011</v>
      </c>
      <c r="AJ70" s="271">
        <f>-(($B$24+$B$25)*$B$27+($B$24+$B$25)*$B$27+SUM($B$72:AJ72))/2*$B34</f>
        <v>-2655351.5450880011</v>
      </c>
      <c r="AK70" s="271">
        <f>-(($B$24+$B$25)*$B$27+($B$24+$B$25)*$B$27+SUM($B$72:AK72))/2*$B34</f>
        <v>-2655351.5450880011</v>
      </c>
      <c r="AL70" s="271">
        <f>-(($B$24+$B$25)*$B$27+($B$24+$B$25)*$B$27+SUM($B$72:AL72))/2*$B34</f>
        <v>-2655351.5450880011</v>
      </c>
      <c r="AM70" s="271">
        <f>-(($B$24+$B$25)*$B$27+($B$24+$B$25)*$B$27+SUM($B$72:AM72))/2*$B34</f>
        <v>-2655351.5450880011</v>
      </c>
      <c r="AN70" s="271">
        <f>-(($B$24+$B$25)*$B$27+($B$24+$B$25)*$B$27+SUM($B$72:AN72))/2*$B34</f>
        <v>-2655351.5450880011</v>
      </c>
      <c r="AO70" s="271">
        <f>-(($B$24+$B$25)*$B$27+($B$24+$B$25)*$B$27+SUM($B$72:AO72))/2*$B34</f>
        <v>-2655351.5450880011</v>
      </c>
      <c r="AP70" s="271">
        <f>-(($B$24+$B$25)*$B$27+($B$24+$B$25)*$B$27+SUM($B$72:AP72))/2*$B34</f>
        <v>-2655351.5450880011</v>
      </c>
      <c r="AQ70" s="271">
        <f>-(($B$24+$B$25)*$B$27+($B$24+$B$25)*$B$27+SUM($B$72:AQ72))/2*$B34</f>
        <v>-2655351.5450880011</v>
      </c>
      <c r="AR70" s="271">
        <f>-(($B$24+$B$25)*$B$27+($B$24+$B$25)*$B$27+SUM($B$72:AR72))/2*$B34</f>
        <v>-2655351.5450880011</v>
      </c>
      <c r="AS70" s="271">
        <f>-(($B$24+$B$25)*$B$27+($B$24+$B$25)*$B$27+SUM($B$72:AS72))/2*$B34</f>
        <v>-2655351.5450880011</v>
      </c>
      <c r="AT70" s="271">
        <f>-(($B$24+$B$25)*$B$27+($B$24+$B$25)*$B$27+SUM($B$72:AT72))/2*$B34</f>
        <v>-2655351.5450880011</v>
      </c>
      <c r="AU70" s="271">
        <f>-(($B$24+$B$25)*$B$27+($B$24+$B$25)*$B$27+SUM($B$72:AU72))/2*$B34</f>
        <v>-2655351.5450880011</v>
      </c>
      <c r="AV70" s="271">
        <f>-(($B$24+$B$25)*$B$27+($B$24+$B$25)*$B$27+SUM($B$72:AV72))/2*$B34</f>
        <v>-2655351.5450880011</v>
      </c>
      <c r="AW70" s="271">
        <f>-(($B$24+$B$25)*$B$27+($B$24+$B$25)*$B$27+SUM($B$72:AW72))/2*$B34</f>
        <v>-2655351.5450880011</v>
      </c>
      <c r="AX70" s="271">
        <f>-(($B$24+$B$25)*$B$27+($B$24+$B$25)*$B$27+SUM($B$72:AX72))/2*$B34</f>
        <v>-2655351.5450880011</v>
      </c>
      <c r="AY70" s="271">
        <f>-(($B$24+$B$25)*$B$27+($B$24+$B$25)*$B$27+SUM($B$72:AY72))/2*$B34</f>
        <v>-2655351.5450880011</v>
      </c>
      <c r="AZ70" s="271">
        <f>-(($B$24+$B$25)*$B$27+($B$24+$B$25)*$B$27+SUM($B$72:AZ72))/2*$B34</f>
        <v>-2655351.5450880011</v>
      </c>
    </row>
    <row r="71" spans="1:52" s="212" customFormat="1" ht="14.25" x14ac:dyDescent="0.25">
      <c r="A71" s="274" t="s">
        <v>476</v>
      </c>
      <c r="B71" s="269">
        <f t="shared" ref="B71:AZ71" si="10">B63+B64</f>
        <v>0</v>
      </c>
      <c r="C71" s="269">
        <f t="shared" si="10"/>
        <v>107460219.87294534</v>
      </c>
      <c r="D71" s="269">
        <f t="shared" si="10"/>
        <v>110968475.73065737</v>
      </c>
      <c r="E71" s="269">
        <f t="shared" si="10"/>
        <v>114580288.35849434</v>
      </c>
      <c r="F71" s="269">
        <f t="shared" si="10"/>
        <v>118297672.12200661</v>
      </c>
      <c r="G71" s="269">
        <f t="shared" si="10"/>
        <v>122123760.07379952</v>
      </c>
      <c r="H71" s="269">
        <f t="shared" si="10"/>
        <v>126062075.85007195</v>
      </c>
      <c r="I71" s="269">
        <f t="shared" si="10"/>
        <v>130115760.92382601</v>
      </c>
      <c r="J71" s="269">
        <f t="shared" si="10"/>
        <v>134288342.91298369</v>
      </c>
      <c r="K71" s="269">
        <f t="shared" si="10"/>
        <v>138583412.94711211</v>
      </c>
      <c r="L71" s="269">
        <f t="shared" si="10"/>
        <v>143004670.85854933</v>
      </c>
      <c r="M71" s="270">
        <f t="shared" si="10"/>
        <v>147133268.21782634</v>
      </c>
      <c r="N71" s="269">
        <f t="shared" si="10"/>
        <v>151805772.9837862</v>
      </c>
      <c r="O71" s="269">
        <f t="shared" si="10"/>
        <v>156615870.45064905</v>
      </c>
      <c r="P71" s="269">
        <f t="shared" si="10"/>
        <v>161567717.86933631</v>
      </c>
      <c r="Q71" s="269">
        <f t="shared" si="10"/>
        <v>166665598.38709265</v>
      </c>
      <c r="R71" s="269">
        <f t="shared" si="10"/>
        <v>171913924.8715277</v>
      </c>
      <c r="S71" s="269">
        <f t="shared" si="10"/>
        <v>177317243.85126492</v>
      </c>
      <c r="T71" s="269">
        <f t="shared" si="10"/>
        <v>182880239.57677147</v>
      </c>
      <c r="U71" s="269">
        <f t="shared" si="10"/>
        <v>188607738.2050527</v>
      </c>
      <c r="V71" s="269">
        <f t="shared" si="10"/>
        <v>194504712.11200953</v>
      </c>
      <c r="W71" s="269">
        <f t="shared" si="10"/>
        <v>200954297.28952247</v>
      </c>
      <c r="X71" s="269">
        <f t="shared" si="10"/>
        <v>207217086.50099349</v>
      </c>
      <c r="Y71" s="269">
        <f t="shared" si="10"/>
        <v>213665530.7654399</v>
      </c>
      <c r="Z71" s="269">
        <f t="shared" si="10"/>
        <v>220305243.35709333</v>
      </c>
      <c r="AA71" s="269">
        <f t="shared" si="10"/>
        <v>227142007.69331831</v>
      </c>
      <c r="AB71" s="269">
        <f t="shared" si="10"/>
        <v>234181782.50870204</v>
      </c>
      <c r="AC71" s="269">
        <f t="shared" si="10"/>
        <v>241320067.53944743</v>
      </c>
      <c r="AD71" s="269">
        <f t="shared" si="10"/>
        <v>248673827.9614805</v>
      </c>
      <c r="AE71" s="269">
        <f t="shared" si="10"/>
        <v>14375492.264576178</v>
      </c>
      <c r="AF71" s="269">
        <f t="shared" si="10"/>
        <v>22518067.66114118</v>
      </c>
      <c r="AG71" s="269">
        <f t="shared" si="10"/>
        <v>-2655351.5450880011</v>
      </c>
      <c r="AH71" s="269">
        <f t="shared" si="10"/>
        <v>-2655351.5450880011</v>
      </c>
      <c r="AI71" s="269">
        <f t="shared" si="10"/>
        <v>-2655351.5450880011</v>
      </c>
      <c r="AJ71" s="269">
        <f t="shared" si="10"/>
        <v>-2655351.5450880011</v>
      </c>
      <c r="AK71" s="269">
        <f t="shared" si="10"/>
        <v>-2655351.5450880011</v>
      </c>
      <c r="AL71" s="269">
        <f t="shared" si="10"/>
        <v>-2655351.5450880011</v>
      </c>
      <c r="AM71" s="269">
        <f t="shared" si="10"/>
        <v>-2655351.5450880011</v>
      </c>
      <c r="AN71" s="269">
        <f t="shared" si="10"/>
        <v>-2655351.5450880011</v>
      </c>
      <c r="AO71" s="269">
        <f t="shared" si="10"/>
        <v>-2655351.5450880011</v>
      </c>
      <c r="AP71" s="269">
        <f t="shared" si="10"/>
        <v>-2655351.5450880011</v>
      </c>
      <c r="AQ71" s="269">
        <f t="shared" si="10"/>
        <v>-2655351.5450880011</v>
      </c>
      <c r="AR71" s="269">
        <f t="shared" si="10"/>
        <v>-2655351.5450880011</v>
      </c>
      <c r="AS71" s="269">
        <f t="shared" si="10"/>
        <v>-2655351.5450880011</v>
      </c>
      <c r="AT71" s="269">
        <f t="shared" si="10"/>
        <v>-2655351.5450880011</v>
      </c>
      <c r="AU71" s="269">
        <f t="shared" si="10"/>
        <v>-2655351.5450880011</v>
      </c>
      <c r="AV71" s="269">
        <f t="shared" si="10"/>
        <v>-2655351.5450880011</v>
      </c>
      <c r="AW71" s="269">
        <f t="shared" si="10"/>
        <v>-2655351.5450880011</v>
      </c>
      <c r="AX71" s="269">
        <f t="shared" si="10"/>
        <v>-2655351.5450880011</v>
      </c>
      <c r="AY71" s="269">
        <f t="shared" si="10"/>
        <v>-2655351.5450880011</v>
      </c>
      <c r="AZ71" s="269">
        <f t="shared" si="10"/>
        <v>-2655351.5450880011</v>
      </c>
    </row>
    <row r="72" spans="1:52" x14ac:dyDescent="0.25">
      <c r="A72" s="273" t="s">
        <v>257</v>
      </c>
      <c r="B72" s="271">
        <v>0</v>
      </c>
      <c r="C72" s="271">
        <f>IF($B$24-ABS(SUM($B$72:B72))&gt;0,-$B$24/$B$26,0)</f>
        <v>-10058149.792000001</v>
      </c>
      <c r="D72" s="271">
        <f>IF($B$24-ABS(SUM($B$72:C72))&gt;0,-$B$24/$B$26,0)</f>
        <v>-10058149.792000001</v>
      </c>
      <c r="E72" s="271">
        <f>IF($B$24-ABS(SUM($B$72:D72))&gt;0,-$B$24/$B$26,0)</f>
        <v>-10058149.792000001</v>
      </c>
      <c r="F72" s="271">
        <f>IF($B$24-ABS(SUM($B$72:E72))&gt;0,-$B$24/$B$26,0)</f>
        <v>-10058149.792000001</v>
      </c>
      <c r="G72" s="271">
        <f>IF($B$24-ABS(SUM($B$72:F72))&gt;0,-$B$24/$B$26,0)</f>
        <v>-10058149.792000001</v>
      </c>
      <c r="H72" s="271">
        <f>IF($B$24-ABS(SUM($B$72:G72))&gt;0,-$B$24/$B$26,0)</f>
        <v>-10058149.792000001</v>
      </c>
      <c r="I72" s="271">
        <f>IF($B$24-ABS(SUM($B$72:H72))&gt;0,-$B$24/$B$26,0)</f>
        <v>-10058149.792000001</v>
      </c>
      <c r="J72" s="271">
        <f>IF($B$24-ABS(SUM($B$72:I72))&gt;0,-$B$24/$B$26,0)</f>
        <v>-10058149.792000001</v>
      </c>
      <c r="K72" s="271">
        <f>IF($B$24-ABS(SUM($B$72:J72))&gt;0,-$B$24/$B$26,0)</f>
        <v>-10058149.792000001</v>
      </c>
      <c r="L72" s="271">
        <f>IF($B$24-ABS(SUM($B$72:K72))&gt;0,-$B$24/$B$26,0)</f>
        <v>-10058149.792000001</v>
      </c>
      <c r="M72" s="271">
        <f>IF($B$24-ABS(SUM($B$72:L72))&gt;0,-$B$24/$B$26,0)</f>
        <v>-10058149.792000001</v>
      </c>
      <c r="N72" s="271">
        <f>IF($B$24-ABS(SUM($B$72:M72))&gt;0,-$B$24/$B$26,0)</f>
        <v>-10058149.792000001</v>
      </c>
      <c r="O72" s="271">
        <f>IF($B$24-ABS(SUM($B$72:N72))&gt;0,-$B$24/$B$26,0)</f>
        <v>-10058149.792000001</v>
      </c>
      <c r="P72" s="271">
        <f>IF($B$24-ABS(SUM($B$72:O72))&gt;0,-$B$24/$B$26,0)</f>
        <v>-10058149.792000001</v>
      </c>
      <c r="Q72" s="271">
        <f>IF($B$24-ABS(SUM($B$72:P72))&gt;0,-$B$24/$B$26,0)</f>
        <v>-10058149.792000001</v>
      </c>
      <c r="R72" s="271">
        <f>IF($B$24-ABS(SUM($B$72:Q72))&gt;0,-$B$24/$B$26,0)</f>
        <v>-10058149.792000001</v>
      </c>
      <c r="S72" s="271">
        <f>IF($B$24-ABS(SUM($B$72:R72))&gt;0,-$B$24/$B$26,0)</f>
        <v>-10058149.792000001</v>
      </c>
      <c r="T72" s="271">
        <f>IF($B$24-ABS(SUM($B$72:S72))&gt;0,-$B$24/$B$26,0)</f>
        <v>-10058149.792000001</v>
      </c>
      <c r="U72" s="271">
        <f>IF($B$24-ABS(SUM($B$72:T72))&gt;0,-$B$24/$B$26,0)</f>
        <v>-10058149.792000001</v>
      </c>
      <c r="V72" s="271">
        <f>IF($B$24-ABS(SUM($B$72:U72))&gt;0,-$B$24/$B$26,0)</f>
        <v>-10058149.792000001</v>
      </c>
      <c r="W72" s="271">
        <f>IF($B$24-ABS(SUM($B$72:V72))&gt;0,-$B$24/$B$26,0)</f>
        <v>-10058149.792000001</v>
      </c>
      <c r="X72" s="271">
        <f>IF($B$24-ABS(SUM($B$72:W72))&gt;0,-$B$24/$B$26,0)</f>
        <v>-10058149.792000001</v>
      </c>
      <c r="Y72" s="271">
        <f>IF($B$24-ABS(SUM($B$72:X72))&gt;0,-$B$24/$B$26,0)</f>
        <v>-10058149.792000001</v>
      </c>
      <c r="Z72" s="271">
        <f>IF($B$24-ABS(SUM($B$72:Y72))&gt;0,-$B$24/$B$26,0)</f>
        <v>-10058149.792000001</v>
      </c>
      <c r="AA72" s="271">
        <f>IF($B$24-ABS(SUM($B$72:Z72))&gt;0,-$B$24/$B$26,0)</f>
        <v>-10058149.792000001</v>
      </c>
      <c r="AB72" s="271">
        <f>IF($B$24-ABS(SUM($B$72:AA72))&gt;0,-$B$24/$B$26,0)</f>
        <v>-10058149.792000001</v>
      </c>
      <c r="AC72" s="271">
        <f>IF($B$24-ABS(SUM($B$72:AB72))&gt;0,-$B$24/$B$26,0)</f>
        <v>0</v>
      </c>
      <c r="AD72" s="271">
        <f>IF($B$24-ABS(SUM($B$72:AC72))&gt;0,-$B$24/$B$26,0)</f>
        <v>0</v>
      </c>
      <c r="AE72" s="271">
        <f>IF($B$24-ABS(SUM($B$72:AD72))&gt;0,-$B$24/$B$26,0)</f>
        <v>0</v>
      </c>
      <c r="AF72" s="271">
        <f>IF($B$24-ABS(SUM($B$72:AE72))&gt;0,-$B$24/$B$26,0)</f>
        <v>0</v>
      </c>
      <c r="AG72" s="271">
        <f>IF($B$24-ABS(SUM($B$72:AF72))&gt;0,-$B$24/$B$26,0)</f>
        <v>0</v>
      </c>
      <c r="AH72" s="271">
        <f>IF($B$24-ABS(SUM($B$72:AG72))&gt;0,-$B$24/$B$26,0)</f>
        <v>0</v>
      </c>
      <c r="AI72" s="271">
        <f>IF($B$24-ABS(SUM($B$72:AH72))&gt;0,-$B$24/$B$26,0)</f>
        <v>0</v>
      </c>
      <c r="AJ72" s="271">
        <f>IF($B$24-ABS(SUM($B$72:AI72))&gt;0,-$B$24/$B$26,0)</f>
        <v>0</v>
      </c>
      <c r="AK72" s="271">
        <f>IF($B$24-ABS(SUM($B$72:AJ72))&gt;0,-$B$24/$B$26,0)</f>
        <v>0</v>
      </c>
      <c r="AL72" s="271">
        <f>IF($B$24-ABS(SUM($B$72:AK72))&gt;0,-$B$24/$B$26,0)</f>
        <v>0</v>
      </c>
      <c r="AM72" s="271">
        <f>IF($B$24-ABS(SUM($B$72:AL72))&gt;0,-$B$24/$B$26,0)</f>
        <v>0</v>
      </c>
      <c r="AN72" s="271">
        <f>IF($B$24-ABS(SUM($B$72:AM72))&gt;0,-$B$24/$B$26,0)</f>
        <v>0</v>
      </c>
      <c r="AO72" s="271">
        <f>IF($B$24-ABS(SUM($B$72:AN72))&gt;0,-$B$24/$B$26,0)</f>
        <v>0</v>
      </c>
      <c r="AP72" s="271">
        <f>IF($B$24-ABS(SUM($B$72:AO72))&gt;0,-$B$24/$B$26,0)</f>
        <v>0</v>
      </c>
      <c r="AQ72" s="271">
        <f>IF($B$24-ABS(SUM($B$72:AP72))&gt;0,-$B$24/$B$26,0)</f>
        <v>0</v>
      </c>
      <c r="AR72" s="271">
        <f>IF($B$24-ABS(SUM($B$72:AQ72))&gt;0,-$B$24/$B$26,0)</f>
        <v>0</v>
      </c>
      <c r="AS72" s="271">
        <f>IF($B$24-ABS(SUM($B$72:AR72))&gt;0,-$B$24/$B$26,0)</f>
        <v>0</v>
      </c>
      <c r="AT72" s="271">
        <f>IF($B$24-ABS(SUM($B$72:AS72))&gt;0,-$B$24/$B$26,0)</f>
        <v>0</v>
      </c>
      <c r="AU72" s="271">
        <f>IF($B$24-ABS(SUM($B$72:AT72))&gt;0,-$B$24/$B$26,0)</f>
        <v>0</v>
      </c>
      <c r="AV72" s="271">
        <f>IF($B$24-ABS(SUM($B$72:AU72))&gt;0,-$B$24/$B$26,0)</f>
        <v>0</v>
      </c>
      <c r="AW72" s="271">
        <f>IF($B$24-ABS(SUM($B$72:AV72))&gt;0,-$B$24/$B$26,0)</f>
        <v>0</v>
      </c>
      <c r="AX72" s="271">
        <f>IF($B$24-ABS(SUM($B$72:AW72))&gt;0,-$B$24/$B$26,0)</f>
        <v>0</v>
      </c>
      <c r="AY72" s="271">
        <f>IF($B$24-ABS(SUM($B$72:AX72))&gt;0,-$B$24/$B$26,0)</f>
        <v>0</v>
      </c>
      <c r="AZ72" s="271">
        <f>IF($B$24-ABS(SUM($B$72:AY72))&gt;0,-$B$24/$B$26,0)</f>
        <v>0</v>
      </c>
    </row>
    <row r="73" spans="1:52" s="212" customFormat="1" ht="14.25" x14ac:dyDescent="0.25">
      <c r="A73" s="274" t="s">
        <v>477</v>
      </c>
      <c r="B73" s="269">
        <f t="shared" ref="B73:AZ73" si="11">B71+B72</f>
        <v>0</v>
      </c>
      <c r="C73" s="269">
        <f t="shared" si="11"/>
        <v>97402070.080945343</v>
      </c>
      <c r="D73" s="269">
        <f t="shared" si="11"/>
        <v>100910325.93865737</v>
      </c>
      <c r="E73" s="269">
        <f t="shared" si="11"/>
        <v>104522138.56649435</v>
      </c>
      <c r="F73" s="269">
        <f t="shared" si="11"/>
        <v>108239522.33000661</v>
      </c>
      <c r="G73" s="269">
        <f t="shared" si="11"/>
        <v>112065610.28179953</v>
      </c>
      <c r="H73" s="269">
        <f t="shared" si="11"/>
        <v>116003926.05807196</v>
      </c>
      <c r="I73" s="269">
        <f t="shared" si="11"/>
        <v>120057611.13182601</v>
      </c>
      <c r="J73" s="269">
        <f t="shared" si="11"/>
        <v>124230193.12098369</v>
      </c>
      <c r="K73" s="269">
        <f t="shared" si="11"/>
        <v>128525263.15511212</v>
      </c>
      <c r="L73" s="269">
        <f t="shared" si="11"/>
        <v>132946521.06654933</v>
      </c>
      <c r="M73" s="270">
        <f t="shared" si="11"/>
        <v>137075118.42582634</v>
      </c>
      <c r="N73" s="269">
        <f t="shared" si="11"/>
        <v>141747623.1917862</v>
      </c>
      <c r="O73" s="269">
        <f t="shared" si="11"/>
        <v>146557720.65864906</v>
      </c>
      <c r="P73" s="269">
        <f t="shared" si="11"/>
        <v>151509568.07733631</v>
      </c>
      <c r="Q73" s="269">
        <f t="shared" si="11"/>
        <v>156607448.59509265</v>
      </c>
      <c r="R73" s="269">
        <f t="shared" si="11"/>
        <v>161855775.07952771</v>
      </c>
      <c r="S73" s="269">
        <f t="shared" si="11"/>
        <v>167259094.05926493</v>
      </c>
      <c r="T73" s="269">
        <f t="shared" si="11"/>
        <v>172822089.78477147</v>
      </c>
      <c r="U73" s="269">
        <f t="shared" si="11"/>
        <v>178549588.41305271</v>
      </c>
      <c r="V73" s="269">
        <f t="shared" si="11"/>
        <v>184446562.32000953</v>
      </c>
      <c r="W73" s="269">
        <f t="shared" si="11"/>
        <v>190896147.49752247</v>
      </c>
      <c r="X73" s="269">
        <f t="shared" si="11"/>
        <v>197158936.70899349</v>
      </c>
      <c r="Y73" s="269">
        <f t="shared" si="11"/>
        <v>203607380.9734399</v>
      </c>
      <c r="Z73" s="269">
        <f t="shared" si="11"/>
        <v>210247093.56509334</v>
      </c>
      <c r="AA73" s="269">
        <f t="shared" si="11"/>
        <v>217083857.90131831</v>
      </c>
      <c r="AB73" s="269">
        <f t="shared" si="11"/>
        <v>224123632.71670204</v>
      </c>
      <c r="AC73" s="269">
        <f t="shared" si="11"/>
        <v>241320067.53944743</v>
      </c>
      <c r="AD73" s="269">
        <f t="shared" si="11"/>
        <v>248673827.9614805</v>
      </c>
      <c r="AE73" s="269">
        <f t="shared" si="11"/>
        <v>14375492.264576178</v>
      </c>
      <c r="AF73" s="269">
        <f t="shared" si="11"/>
        <v>22518067.66114118</v>
      </c>
      <c r="AG73" s="269">
        <f t="shared" si="11"/>
        <v>-2655351.5450880011</v>
      </c>
      <c r="AH73" s="269">
        <f t="shared" si="11"/>
        <v>-2655351.5450880011</v>
      </c>
      <c r="AI73" s="269">
        <f t="shared" si="11"/>
        <v>-2655351.5450880011</v>
      </c>
      <c r="AJ73" s="269">
        <f t="shared" si="11"/>
        <v>-2655351.5450880011</v>
      </c>
      <c r="AK73" s="269">
        <f t="shared" si="11"/>
        <v>-2655351.5450880011</v>
      </c>
      <c r="AL73" s="269">
        <f t="shared" si="11"/>
        <v>-2655351.5450880011</v>
      </c>
      <c r="AM73" s="269">
        <f t="shared" si="11"/>
        <v>-2655351.5450880011</v>
      </c>
      <c r="AN73" s="269">
        <f t="shared" si="11"/>
        <v>-2655351.5450880011</v>
      </c>
      <c r="AO73" s="269">
        <f t="shared" si="11"/>
        <v>-2655351.5450880011</v>
      </c>
      <c r="AP73" s="269">
        <f t="shared" si="11"/>
        <v>-2655351.5450880011</v>
      </c>
      <c r="AQ73" s="269">
        <f t="shared" si="11"/>
        <v>-2655351.5450880011</v>
      </c>
      <c r="AR73" s="269">
        <f t="shared" si="11"/>
        <v>-2655351.5450880011</v>
      </c>
      <c r="AS73" s="269">
        <f t="shared" si="11"/>
        <v>-2655351.5450880011</v>
      </c>
      <c r="AT73" s="269">
        <f t="shared" si="11"/>
        <v>-2655351.5450880011</v>
      </c>
      <c r="AU73" s="269">
        <f t="shared" si="11"/>
        <v>-2655351.5450880011</v>
      </c>
      <c r="AV73" s="269">
        <f t="shared" si="11"/>
        <v>-2655351.5450880011</v>
      </c>
      <c r="AW73" s="269">
        <f t="shared" si="11"/>
        <v>-2655351.5450880011</v>
      </c>
      <c r="AX73" s="269">
        <f t="shared" si="11"/>
        <v>-2655351.5450880011</v>
      </c>
      <c r="AY73" s="269">
        <f t="shared" si="11"/>
        <v>-2655351.5450880011</v>
      </c>
      <c r="AZ73" s="269">
        <f t="shared" si="11"/>
        <v>-2655351.5450880011</v>
      </c>
    </row>
    <row r="74" spans="1:52" x14ac:dyDescent="0.25">
      <c r="A74" s="273" t="s">
        <v>256</v>
      </c>
      <c r="B74" s="271">
        <f t="shared" ref="B74:AZ74" si="12">-B60</f>
        <v>0</v>
      </c>
      <c r="C74" s="271">
        <f t="shared" si="12"/>
        <v>0</v>
      </c>
      <c r="D74" s="271">
        <f t="shared" si="12"/>
        <v>0</v>
      </c>
      <c r="E74" s="271">
        <f t="shared" si="12"/>
        <v>0</v>
      </c>
      <c r="F74" s="271">
        <f t="shared" si="12"/>
        <v>0</v>
      </c>
      <c r="G74" s="271">
        <f t="shared" si="12"/>
        <v>0</v>
      </c>
      <c r="H74" s="271">
        <f t="shared" si="12"/>
        <v>0</v>
      </c>
      <c r="I74" s="271">
        <f t="shared" si="12"/>
        <v>0</v>
      </c>
      <c r="J74" s="271">
        <f t="shared" si="12"/>
        <v>0</v>
      </c>
      <c r="K74" s="271">
        <f t="shared" si="12"/>
        <v>0</v>
      </c>
      <c r="L74" s="271">
        <f t="shared" si="12"/>
        <v>0</v>
      </c>
      <c r="M74" s="272">
        <f t="shared" si="12"/>
        <v>0</v>
      </c>
      <c r="N74" s="271">
        <f t="shared" si="12"/>
        <v>0</v>
      </c>
      <c r="O74" s="271">
        <f t="shared" si="12"/>
        <v>0</v>
      </c>
      <c r="P74" s="271">
        <f t="shared" si="12"/>
        <v>0</v>
      </c>
      <c r="Q74" s="271">
        <f t="shared" si="12"/>
        <v>0</v>
      </c>
      <c r="R74" s="271">
        <f t="shared" si="12"/>
        <v>0</v>
      </c>
      <c r="S74" s="271">
        <f t="shared" si="12"/>
        <v>0</v>
      </c>
      <c r="T74" s="271">
        <f t="shared" si="12"/>
        <v>0</v>
      </c>
      <c r="U74" s="271">
        <f t="shared" si="12"/>
        <v>0</v>
      </c>
      <c r="V74" s="271">
        <f t="shared" si="12"/>
        <v>0</v>
      </c>
      <c r="W74" s="271">
        <f t="shared" si="12"/>
        <v>0</v>
      </c>
      <c r="X74" s="271">
        <f t="shared" si="12"/>
        <v>0</v>
      </c>
      <c r="Y74" s="271">
        <f t="shared" si="12"/>
        <v>0</v>
      </c>
      <c r="Z74" s="271">
        <f t="shared" si="12"/>
        <v>0</v>
      </c>
      <c r="AA74" s="271">
        <f t="shared" si="12"/>
        <v>0</v>
      </c>
      <c r="AB74" s="271">
        <f t="shared" si="12"/>
        <v>0</v>
      </c>
      <c r="AC74" s="271">
        <f t="shared" si="12"/>
        <v>0</v>
      </c>
      <c r="AD74" s="271">
        <f t="shared" si="12"/>
        <v>0</v>
      </c>
      <c r="AE74" s="271">
        <f t="shared" si="12"/>
        <v>0</v>
      </c>
      <c r="AF74" s="271">
        <f t="shared" si="12"/>
        <v>0</v>
      </c>
      <c r="AG74" s="271">
        <f t="shared" si="12"/>
        <v>0</v>
      </c>
      <c r="AH74" s="271">
        <f t="shared" si="12"/>
        <v>0</v>
      </c>
      <c r="AI74" s="271">
        <f t="shared" si="12"/>
        <v>0</v>
      </c>
      <c r="AJ74" s="271">
        <f t="shared" si="12"/>
        <v>0</v>
      </c>
      <c r="AK74" s="271">
        <f t="shared" si="12"/>
        <v>0</v>
      </c>
      <c r="AL74" s="271">
        <f t="shared" si="12"/>
        <v>0</v>
      </c>
      <c r="AM74" s="271">
        <f t="shared" si="12"/>
        <v>0</v>
      </c>
      <c r="AN74" s="271">
        <f t="shared" si="12"/>
        <v>0</v>
      </c>
      <c r="AO74" s="271">
        <f t="shared" si="12"/>
        <v>0</v>
      </c>
      <c r="AP74" s="271">
        <f t="shared" si="12"/>
        <v>0</v>
      </c>
      <c r="AQ74" s="271">
        <f t="shared" si="12"/>
        <v>0</v>
      </c>
      <c r="AR74" s="271">
        <f t="shared" si="12"/>
        <v>0</v>
      </c>
      <c r="AS74" s="271">
        <f t="shared" si="12"/>
        <v>0</v>
      </c>
      <c r="AT74" s="271">
        <f t="shared" si="12"/>
        <v>0</v>
      </c>
      <c r="AU74" s="271">
        <f t="shared" si="12"/>
        <v>0</v>
      </c>
      <c r="AV74" s="271">
        <f t="shared" si="12"/>
        <v>0</v>
      </c>
      <c r="AW74" s="271">
        <f t="shared" si="12"/>
        <v>0</v>
      </c>
      <c r="AX74" s="271">
        <f t="shared" si="12"/>
        <v>0</v>
      </c>
      <c r="AY74" s="271">
        <f t="shared" si="12"/>
        <v>0</v>
      </c>
      <c r="AZ74" s="271">
        <f t="shared" si="12"/>
        <v>0</v>
      </c>
    </row>
    <row r="75" spans="1:52" s="212" customFormat="1" ht="14.25" x14ac:dyDescent="0.25">
      <c r="A75" s="274" t="s">
        <v>260</v>
      </c>
      <c r="B75" s="269">
        <f t="shared" ref="B75:AZ75" si="13">B73+B74</f>
        <v>0</v>
      </c>
      <c r="C75" s="269">
        <f t="shared" si="13"/>
        <v>97402070.080945343</v>
      </c>
      <c r="D75" s="269">
        <f t="shared" si="13"/>
        <v>100910325.93865737</v>
      </c>
      <c r="E75" s="269">
        <f t="shared" si="13"/>
        <v>104522138.56649435</v>
      </c>
      <c r="F75" s="269">
        <f t="shared" si="13"/>
        <v>108239522.33000661</v>
      </c>
      <c r="G75" s="269">
        <f t="shared" si="13"/>
        <v>112065610.28179953</v>
      </c>
      <c r="H75" s="269">
        <f t="shared" si="13"/>
        <v>116003926.05807196</v>
      </c>
      <c r="I75" s="269">
        <f t="shared" si="13"/>
        <v>120057611.13182601</v>
      </c>
      <c r="J75" s="269">
        <f t="shared" si="13"/>
        <v>124230193.12098369</v>
      </c>
      <c r="K75" s="269">
        <f t="shared" si="13"/>
        <v>128525263.15511212</v>
      </c>
      <c r="L75" s="269">
        <f t="shared" si="13"/>
        <v>132946521.06654933</v>
      </c>
      <c r="M75" s="270">
        <f t="shared" si="13"/>
        <v>137075118.42582634</v>
      </c>
      <c r="N75" s="269">
        <f t="shared" si="13"/>
        <v>141747623.1917862</v>
      </c>
      <c r="O75" s="269">
        <f t="shared" si="13"/>
        <v>146557720.65864906</v>
      </c>
      <c r="P75" s="269">
        <f t="shared" si="13"/>
        <v>151509568.07733631</v>
      </c>
      <c r="Q75" s="269">
        <f t="shared" si="13"/>
        <v>156607448.59509265</v>
      </c>
      <c r="R75" s="269">
        <f t="shared" si="13"/>
        <v>161855775.07952771</v>
      </c>
      <c r="S75" s="269">
        <f t="shared" si="13"/>
        <v>167259094.05926493</v>
      </c>
      <c r="T75" s="269">
        <f t="shared" si="13"/>
        <v>172822089.78477147</v>
      </c>
      <c r="U75" s="269">
        <f t="shared" si="13"/>
        <v>178549588.41305271</v>
      </c>
      <c r="V75" s="269">
        <f t="shared" si="13"/>
        <v>184446562.32000953</v>
      </c>
      <c r="W75" s="269">
        <f t="shared" si="13"/>
        <v>190896147.49752247</v>
      </c>
      <c r="X75" s="269">
        <f t="shared" si="13"/>
        <v>197158936.70899349</v>
      </c>
      <c r="Y75" s="269">
        <f t="shared" si="13"/>
        <v>203607380.9734399</v>
      </c>
      <c r="Z75" s="269">
        <f t="shared" si="13"/>
        <v>210247093.56509334</v>
      </c>
      <c r="AA75" s="269">
        <f t="shared" si="13"/>
        <v>217083857.90131831</v>
      </c>
      <c r="AB75" s="269">
        <f t="shared" si="13"/>
        <v>224123632.71670204</v>
      </c>
      <c r="AC75" s="269">
        <f t="shared" si="13"/>
        <v>241320067.53944743</v>
      </c>
      <c r="AD75" s="269">
        <f t="shared" si="13"/>
        <v>248673827.9614805</v>
      </c>
      <c r="AE75" s="269">
        <f t="shared" si="13"/>
        <v>14375492.264576178</v>
      </c>
      <c r="AF75" s="269">
        <f t="shared" si="13"/>
        <v>22518067.66114118</v>
      </c>
      <c r="AG75" s="269">
        <f t="shared" si="13"/>
        <v>-2655351.5450880011</v>
      </c>
      <c r="AH75" s="269">
        <f t="shared" si="13"/>
        <v>-2655351.5450880011</v>
      </c>
      <c r="AI75" s="269">
        <f t="shared" si="13"/>
        <v>-2655351.5450880011</v>
      </c>
      <c r="AJ75" s="269">
        <f t="shared" si="13"/>
        <v>-2655351.5450880011</v>
      </c>
      <c r="AK75" s="269">
        <f t="shared" si="13"/>
        <v>-2655351.5450880011</v>
      </c>
      <c r="AL75" s="269">
        <f t="shared" si="13"/>
        <v>-2655351.5450880011</v>
      </c>
      <c r="AM75" s="269">
        <f t="shared" si="13"/>
        <v>-2655351.5450880011</v>
      </c>
      <c r="AN75" s="269">
        <f t="shared" si="13"/>
        <v>-2655351.5450880011</v>
      </c>
      <c r="AO75" s="269">
        <f t="shared" si="13"/>
        <v>-2655351.5450880011</v>
      </c>
      <c r="AP75" s="269">
        <f t="shared" si="13"/>
        <v>-2655351.5450880011</v>
      </c>
      <c r="AQ75" s="269">
        <f t="shared" si="13"/>
        <v>-2655351.5450880011</v>
      </c>
      <c r="AR75" s="269">
        <f t="shared" si="13"/>
        <v>-2655351.5450880011</v>
      </c>
      <c r="AS75" s="269">
        <f t="shared" si="13"/>
        <v>-2655351.5450880011</v>
      </c>
      <c r="AT75" s="269">
        <f t="shared" si="13"/>
        <v>-2655351.5450880011</v>
      </c>
      <c r="AU75" s="269">
        <f t="shared" si="13"/>
        <v>-2655351.5450880011</v>
      </c>
      <c r="AV75" s="269">
        <f t="shared" si="13"/>
        <v>-2655351.5450880011</v>
      </c>
      <c r="AW75" s="269">
        <f t="shared" si="13"/>
        <v>-2655351.5450880011</v>
      </c>
      <c r="AX75" s="269">
        <f t="shared" si="13"/>
        <v>-2655351.5450880011</v>
      </c>
      <c r="AY75" s="269">
        <f t="shared" si="13"/>
        <v>-2655351.5450880011</v>
      </c>
      <c r="AZ75" s="269">
        <f t="shared" si="13"/>
        <v>-2655351.5450880011</v>
      </c>
    </row>
    <row r="76" spans="1:52" x14ac:dyDescent="0.25">
      <c r="A76" s="273" t="s">
        <v>255</v>
      </c>
      <c r="B76" s="271">
        <f t="shared" ref="B76:AZ76" si="14">-B75*$B$35</f>
        <v>0</v>
      </c>
      <c r="C76" s="271">
        <f t="shared" si="14"/>
        <v>-19480414.016189069</v>
      </c>
      <c r="D76" s="271">
        <f t="shared" si="14"/>
        <v>-20182065.187731475</v>
      </c>
      <c r="E76" s="271">
        <f t="shared" si="14"/>
        <v>-20904427.713298872</v>
      </c>
      <c r="F76" s="271">
        <f t="shared" si="14"/>
        <v>-21647904.466001324</v>
      </c>
      <c r="G76" s="271">
        <f t="shared" si="14"/>
        <v>-22413122.056359906</v>
      </c>
      <c r="H76" s="271">
        <f t="shared" si="14"/>
        <v>-23200785.211614393</v>
      </c>
      <c r="I76" s="271">
        <f t="shared" si="14"/>
        <v>-24011522.226365205</v>
      </c>
      <c r="J76" s="271">
        <f t="shared" si="14"/>
        <v>-24846038.624196738</v>
      </c>
      <c r="K76" s="271">
        <f t="shared" si="14"/>
        <v>-25705052.631022424</v>
      </c>
      <c r="L76" s="271">
        <f t="shared" si="14"/>
        <v>-26589304.213309869</v>
      </c>
      <c r="M76" s="272">
        <f t="shared" si="14"/>
        <v>-27415023.685165271</v>
      </c>
      <c r="N76" s="271">
        <f t="shared" si="14"/>
        <v>-28349524.638357241</v>
      </c>
      <c r="O76" s="271">
        <f t="shared" si="14"/>
        <v>-29311544.131729811</v>
      </c>
      <c r="P76" s="271">
        <f t="shared" si="14"/>
        <v>-30301913.615467265</v>
      </c>
      <c r="Q76" s="271">
        <f t="shared" si="14"/>
        <v>-31321489.719018534</v>
      </c>
      <c r="R76" s="271">
        <f t="shared" si="14"/>
        <v>-32371155.015905544</v>
      </c>
      <c r="S76" s="271">
        <f t="shared" si="14"/>
        <v>-33451818.811852988</v>
      </c>
      <c r="T76" s="271">
        <f t="shared" si="14"/>
        <v>-34564417.956954293</v>
      </c>
      <c r="U76" s="271">
        <f t="shared" si="14"/>
        <v>-35709917.682610542</v>
      </c>
      <c r="V76" s="271">
        <f t="shared" si="14"/>
        <v>-36889312.464001909</v>
      </c>
      <c r="W76" s="271">
        <f t="shared" si="14"/>
        <v>-38179229.499504499</v>
      </c>
      <c r="X76" s="271">
        <f t="shared" si="14"/>
        <v>-39431787.3417987</v>
      </c>
      <c r="Y76" s="271">
        <f t="shared" si="14"/>
        <v>-40721476.194687985</v>
      </c>
      <c r="Z76" s="271">
        <f t="shared" si="14"/>
        <v>-42049418.713018671</v>
      </c>
      <c r="AA76" s="271">
        <f t="shared" si="14"/>
        <v>-43416771.580263667</v>
      </c>
      <c r="AB76" s="271">
        <f t="shared" si="14"/>
        <v>-44824726.543340415</v>
      </c>
      <c r="AC76" s="271">
        <f t="shared" si="14"/>
        <v>-48264013.507889487</v>
      </c>
      <c r="AD76" s="271">
        <f t="shared" si="14"/>
        <v>-49734765.592296101</v>
      </c>
      <c r="AE76" s="271">
        <f t="shared" si="14"/>
        <v>-2875098.4529152359</v>
      </c>
      <c r="AF76" s="271">
        <f t="shared" si="14"/>
        <v>-4503613.5322282361</v>
      </c>
      <c r="AG76" s="271">
        <f t="shared" si="14"/>
        <v>531070.30901760026</v>
      </c>
      <c r="AH76" s="271">
        <f t="shared" si="14"/>
        <v>531070.30901760026</v>
      </c>
      <c r="AI76" s="271">
        <f t="shared" si="14"/>
        <v>531070.30901760026</v>
      </c>
      <c r="AJ76" s="271">
        <f t="shared" si="14"/>
        <v>531070.30901760026</v>
      </c>
      <c r="AK76" s="271">
        <f t="shared" si="14"/>
        <v>531070.30901760026</v>
      </c>
      <c r="AL76" s="271">
        <f t="shared" si="14"/>
        <v>531070.30901760026</v>
      </c>
      <c r="AM76" s="271">
        <f t="shared" si="14"/>
        <v>531070.30901760026</v>
      </c>
      <c r="AN76" s="271">
        <f t="shared" si="14"/>
        <v>531070.30901760026</v>
      </c>
      <c r="AO76" s="271">
        <f t="shared" si="14"/>
        <v>531070.30901760026</v>
      </c>
      <c r="AP76" s="271">
        <f t="shared" si="14"/>
        <v>531070.30901760026</v>
      </c>
      <c r="AQ76" s="271">
        <f t="shared" si="14"/>
        <v>531070.30901760026</v>
      </c>
      <c r="AR76" s="271">
        <f t="shared" si="14"/>
        <v>531070.30901760026</v>
      </c>
      <c r="AS76" s="271">
        <f t="shared" si="14"/>
        <v>531070.30901760026</v>
      </c>
      <c r="AT76" s="271">
        <f t="shared" si="14"/>
        <v>531070.30901760026</v>
      </c>
      <c r="AU76" s="271">
        <f t="shared" si="14"/>
        <v>531070.30901760026</v>
      </c>
      <c r="AV76" s="271">
        <f t="shared" si="14"/>
        <v>531070.30901760026</v>
      </c>
      <c r="AW76" s="271">
        <f t="shared" si="14"/>
        <v>531070.30901760026</v>
      </c>
      <c r="AX76" s="271">
        <f t="shared" si="14"/>
        <v>531070.30901760026</v>
      </c>
      <c r="AY76" s="271">
        <f t="shared" si="14"/>
        <v>531070.30901760026</v>
      </c>
      <c r="AZ76" s="271">
        <f t="shared" si="14"/>
        <v>531070.30901760026</v>
      </c>
    </row>
    <row r="77" spans="1:52" ht="16.5" thickBot="1" x14ac:dyDescent="0.3">
      <c r="A77" s="275" t="s">
        <v>259</v>
      </c>
      <c r="B77" s="276">
        <f t="shared" ref="B77:AZ77" si="15">B75+B76</f>
        <v>0</v>
      </c>
      <c r="C77" s="276">
        <f t="shared" si="15"/>
        <v>77921656.064756274</v>
      </c>
      <c r="D77" s="276">
        <f t="shared" si="15"/>
        <v>80728260.750925899</v>
      </c>
      <c r="E77" s="276">
        <f t="shared" si="15"/>
        <v>83617710.853195474</v>
      </c>
      <c r="F77" s="276">
        <f t="shared" si="15"/>
        <v>86591617.864005297</v>
      </c>
      <c r="G77" s="276">
        <f t="shared" si="15"/>
        <v>89652488.225439623</v>
      </c>
      <c r="H77" s="276">
        <f t="shared" si="15"/>
        <v>92803140.846457571</v>
      </c>
      <c r="I77" s="276">
        <f t="shared" si="15"/>
        <v>96046088.905460805</v>
      </c>
      <c r="J77" s="276">
        <f t="shared" si="15"/>
        <v>99384154.496786952</v>
      </c>
      <c r="K77" s="276">
        <f t="shared" si="15"/>
        <v>102820210.52408969</v>
      </c>
      <c r="L77" s="276">
        <f t="shared" si="15"/>
        <v>106357216.85323946</v>
      </c>
      <c r="M77" s="277">
        <f t="shared" si="15"/>
        <v>109660094.74066107</v>
      </c>
      <c r="N77" s="276">
        <f t="shared" si="15"/>
        <v>113398098.55342896</v>
      </c>
      <c r="O77" s="276">
        <f t="shared" si="15"/>
        <v>117246176.52691925</v>
      </c>
      <c r="P77" s="276">
        <f t="shared" si="15"/>
        <v>121207654.46186905</v>
      </c>
      <c r="Q77" s="276">
        <f t="shared" si="15"/>
        <v>125285958.87607412</v>
      </c>
      <c r="R77" s="276">
        <f t="shared" si="15"/>
        <v>129484620.06362216</v>
      </c>
      <c r="S77" s="276">
        <f t="shared" si="15"/>
        <v>133807275.24741194</v>
      </c>
      <c r="T77" s="276">
        <f t="shared" si="15"/>
        <v>138257671.82781717</v>
      </c>
      <c r="U77" s="276">
        <f t="shared" si="15"/>
        <v>142839670.73044217</v>
      </c>
      <c r="V77" s="276">
        <f t="shared" si="15"/>
        <v>147557249.85600764</v>
      </c>
      <c r="W77" s="276">
        <f t="shared" si="15"/>
        <v>152716917.99801797</v>
      </c>
      <c r="X77" s="276">
        <f t="shared" si="15"/>
        <v>157727149.3671948</v>
      </c>
      <c r="Y77" s="276">
        <f t="shared" si="15"/>
        <v>162885904.77875191</v>
      </c>
      <c r="Z77" s="276">
        <f t="shared" si="15"/>
        <v>168197674.85207468</v>
      </c>
      <c r="AA77" s="276">
        <f t="shared" si="15"/>
        <v>173667086.32105464</v>
      </c>
      <c r="AB77" s="276">
        <f t="shared" si="15"/>
        <v>179298906.17336163</v>
      </c>
      <c r="AC77" s="276">
        <f t="shared" si="15"/>
        <v>193056054.03155795</v>
      </c>
      <c r="AD77" s="276">
        <f t="shared" si="15"/>
        <v>198939062.3691844</v>
      </c>
      <c r="AE77" s="276">
        <f t="shared" si="15"/>
        <v>11500393.811660942</v>
      </c>
      <c r="AF77" s="276">
        <f t="shared" si="15"/>
        <v>18014454.128912944</v>
      </c>
      <c r="AG77" s="276">
        <f t="shared" si="15"/>
        <v>-2124281.236070401</v>
      </c>
      <c r="AH77" s="276">
        <f t="shared" si="15"/>
        <v>-2124281.236070401</v>
      </c>
      <c r="AI77" s="276">
        <f t="shared" si="15"/>
        <v>-2124281.236070401</v>
      </c>
      <c r="AJ77" s="276">
        <f t="shared" si="15"/>
        <v>-2124281.236070401</v>
      </c>
      <c r="AK77" s="276">
        <f t="shared" si="15"/>
        <v>-2124281.236070401</v>
      </c>
      <c r="AL77" s="276">
        <f t="shared" si="15"/>
        <v>-2124281.236070401</v>
      </c>
      <c r="AM77" s="276">
        <f t="shared" si="15"/>
        <v>-2124281.236070401</v>
      </c>
      <c r="AN77" s="276">
        <f t="shared" si="15"/>
        <v>-2124281.236070401</v>
      </c>
      <c r="AO77" s="276">
        <f t="shared" si="15"/>
        <v>-2124281.236070401</v>
      </c>
      <c r="AP77" s="276">
        <f t="shared" si="15"/>
        <v>-2124281.236070401</v>
      </c>
      <c r="AQ77" s="276">
        <f t="shared" si="15"/>
        <v>-2124281.236070401</v>
      </c>
      <c r="AR77" s="276">
        <f t="shared" si="15"/>
        <v>-2124281.236070401</v>
      </c>
      <c r="AS77" s="276">
        <f t="shared" si="15"/>
        <v>-2124281.236070401</v>
      </c>
      <c r="AT77" s="276">
        <f t="shared" si="15"/>
        <v>-2124281.236070401</v>
      </c>
      <c r="AU77" s="276">
        <f t="shared" si="15"/>
        <v>-2124281.236070401</v>
      </c>
      <c r="AV77" s="276">
        <f t="shared" si="15"/>
        <v>-2124281.236070401</v>
      </c>
      <c r="AW77" s="276">
        <f t="shared" si="15"/>
        <v>-2124281.236070401</v>
      </c>
      <c r="AX77" s="276">
        <f t="shared" si="15"/>
        <v>-2124281.236070401</v>
      </c>
      <c r="AY77" s="276">
        <f t="shared" si="15"/>
        <v>-2124281.236070401</v>
      </c>
      <c r="AZ77" s="276">
        <f t="shared" si="15"/>
        <v>-2124281.236070401</v>
      </c>
    </row>
    <row r="78" spans="1:52" s="281" customFormat="1" ht="16.5" thickBot="1" x14ac:dyDescent="0.3">
      <c r="A78" s="278"/>
      <c r="B78" s="279">
        <v>0</v>
      </c>
      <c r="C78" s="279">
        <v>1</v>
      </c>
      <c r="D78" s="279">
        <f>C78+1</f>
        <v>2</v>
      </c>
      <c r="E78" s="279">
        <f t="shared" ref="E78:AZ78" si="16">D78+1</f>
        <v>3</v>
      </c>
      <c r="F78" s="279">
        <f t="shared" si="16"/>
        <v>4</v>
      </c>
      <c r="G78" s="279">
        <f t="shared" si="16"/>
        <v>5</v>
      </c>
      <c r="H78" s="279">
        <f t="shared" si="16"/>
        <v>6</v>
      </c>
      <c r="I78" s="279">
        <f t="shared" si="16"/>
        <v>7</v>
      </c>
      <c r="J78" s="279">
        <f t="shared" si="16"/>
        <v>8</v>
      </c>
      <c r="K78" s="279">
        <f t="shared" si="16"/>
        <v>9</v>
      </c>
      <c r="L78" s="279">
        <f t="shared" si="16"/>
        <v>10</v>
      </c>
      <c r="M78" s="280">
        <f t="shared" si="16"/>
        <v>11</v>
      </c>
      <c r="N78" s="279">
        <f t="shared" si="16"/>
        <v>12</v>
      </c>
      <c r="O78" s="279">
        <f t="shared" si="16"/>
        <v>13</v>
      </c>
      <c r="P78" s="279">
        <f t="shared" si="16"/>
        <v>14</v>
      </c>
      <c r="Q78" s="279">
        <f t="shared" si="16"/>
        <v>15</v>
      </c>
      <c r="R78" s="279">
        <f t="shared" si="16"/>
        <v>16</v>
      </c>
      <c r="S78" s="279">
        <f t="shared" si="16"/>
        <v>17</v>
      </c>
      <c r="T78" s="279">
        <f t="shared" si="16"/>
        <v>18</v>
      </c>
      <c r="U78" s="279">
        <f t="shared" si="16"/>
        <v>19</v>
      </c>
      <c r="V78" s="279">
        <f t="shared" si="16"/>
        <v>20</v>
      </c>
      <c r="W78" s="279">
        <f t="shared" si="16"/>
        <v>21</v>
      </c>
      <c r="X78" s="279">
        <f t="shared" si="16"/>
        <v>22</v>
      </c>
      <c r="Y78" s="279">
        <f t="shared" si="16"/>
        <v>23</v>
      </c>
      <c r="Z78" s="279">
        <f t="shared" si="16"/>
        <v>24</v>
      </c>
      <c r="AA78" s="279">
        <f t="shared" si="16"/>
        <v>25</v>
      </c>
      <c r="AB78" s="279">
        <f t="shared" si="16"/>
        <v>26</v>
      </c>
      <c r="AC78" s="279">
        <f t="shared" si="16"/>
        <v>27</v>
      </c>
      <c r="AD78" s="279">
        <f t="shared" si="16"/>
        <v>28</v>
      </c>
      <c r="AE78" s="279">
        <f t="shared" si="16"/>
        <v>29</v>
      </c>
      <c r="AF78" s="279">
        <f t="shared" si="16"/>
        <v>30</v>
      </c>
      <c r="AG78" s="279">
        <f t="shared" si="16"/>
        <v>31</v>
      </c>
      <c r="AH78" s="279">
        <f t="shared" si="16"/>
        <v>32</v>
      </c>
      <c r="AI78" s="279">
        <f t="shared" si="16"/>
        <v>33</v>
      </c>
      <c r="AJ78" s="279">
        <f t="shared" si="16"/>
        <v>34</v>
      </c>
      <c r="AK78" s="279">
        <f t="shared" si="16"/>
        <v>35</v>
      </c>
      <c r="AL78" s="279">
        <f t="shared" si="16"/>
        <v>36</v>
      </c>
      <c r="AM78" s="279">
        <f t="shared" si="16"/>
        <v>37</v>
      </c>
      <c r="AN78" s="279">
        <f t="shared" si="16"/>
        <v>38</v>
      </c>
      <c r="AO78" s="279">
        <f t="shared" si="16"/>
        <v>39</v>
      </c>
      <c r="AP78" s="279">
        <f t="shared" si="16"/>
        <v>40</v>
      </c>
      <c r="AQ78" s="279">
        <f t="shared" si="16"/>
        <v>41</v>
      </c>
      <c r="AR78" s="279">
        <f t="shared" si="16"/>
        <v>42</v>
      </c>
      <c r="AS78" s="279">
        <f t="shared" si="16"/>
        <v>43</v>
      </c>
      <c r="AT78" s="279">
        <f t="shared" si="16"/>
        <v>44</v>
      </c>
      <c r="AU78" s="279">
        <f t="shared" si="16"/>
        <v>45</v>
      </c>
      <c r="AV78" s="279">
        <f t="shared" si="16"/>
        <v>46</v>
      </c>
      <c r="AW78" s="279">
        <f t="shared" si="16"/>
        <v>47</v>
      </c>
      <c r="AX78" s="279">
        <f t="shared" si="16"/>
        <v>48</v>
      </c>
      <c r="AY78" s="279">
        <f t="shared" si="16"/>
        <v>49</v>
      </c>
      <c r="AZ78" s="279">
        <f t="shared" si="16"/>
        <v>50</v>
      </c>
    </row>
    <row r="79" spans="1:52" ht="47.25" x14ac:dyDescent="0.25">
      <c r="A79" s="257" t="s">
        <v>258</v>
      </c>
      <c r="B79" s="244" t="str">
        <f>B46</f>
        <v>Год окончания строительства 2021</v>
      </c>
      <c r="C79" s="244">
        <f t="shared" ref="C79:AZ79" si="17">C46</f>
        <v>2022</v>
      </c>
      <c r="D79" s="244">
        <f t="shared" si="17"/>
        <v>2023</v>
      </c>
      <c r="E79" s="244">
        <f t="shared" si="17"/>
        <v>2024</v>
      </c>
      <c r="F79" s="244">
        <f t="shared" si="17"/>
        <v>2025</v>
      </c>
      <c r="G79" s="244">
        <f t="shared" si="17"/>
        <v>2026</v>
      </c>
      <c r="H79" s="244">
        <f t="shared" si="17"/>
        <v>2027</v>
      </c>
      <c r="I79" s="244">
        <f t="shared" si="17"/>
        <v>2028</v>
      </c>
      <c r="J79" s="244">
        <f t="shared" si="17"/>
        <v>2029</v>
      </c>
      <c r="K79" s="244">
        <f t="shared" si="17"/>
        <v>2030</v>
      </c>
      <c r="L79" s="244">
        <f t="shared" si="17"/>
        <v>2031</v>
      </c>
      <c r="M79" s="258">
        <f t="shared" si="17"/>
        <v>2032</v>
      </c>
      <c r="N79" s="244">
        <f t="shared" si="17"/>
        <v>2033</v>
      </c>
      <c r="O79" s="244">
        <f t="shared" si="17"/>
        <v>2034</v>
      </c>
      <c r="P79" s="244">
        <f t="shared" si="17"/>
        <v>2035</v>
      </c>
      <c r="Q79" s="244">
        <f t="shared" si="17"/>
        <v>2036</v>
      </c>
      <c r="R79" s="244">
        <f t="shared" si="17"/>
        <v>2037</v>
      </c>
      <c r="S79" s="244">
        <f t="shared" si="17"/>
        <v>2038</v>
      </c>
      <c r="T79" s="244">
        <f t="shared" si="17"/>
        <v>2039</v>
      </c>
      <c r="U79" s="244">
        <f t="shared" si="17"/>
        <v>2040</v>
      </c>
      <c r="V79" s="244">
        <f t="shared" si="17"/>
        <v>2041</v>
      </c>
      <c r="W79" s="244">
        <f t="shared" si="17"/>
        <v>2042</v>
      </c>
      <c r="X79" s="244">
        <f t="shared" si="17"/>
        <v>2043</v>
      </c>
      <c r="Y79" s="244">
        <f t="shared" si="17"/>
        <v>2044</v>
      </c>
      <c r="Z79" s="244">
        <f t="shared" si="17"/>
        <v>2045</v>
      </c>
      <c r="AA79" s="244">
        <f t="shared" si="17"/>
        <v>2046</v>
      </c>
      <c r="AB79" s="244">
        <f t="shared" si="17"/>
        <v>2047</v>
      </c>
      <c r="AC79" s="244">
        <f t="shared" si="17"/>
        <v>2048</v>
      </c>
      <c r="AD79" s="244">
        <f t="shared" si="17"/>
        <v>2049</v>
      </c>
      <c r="AE79" s="244">
        <f t="shared" si="17"/>
        <v>2050</v>
      </c>
      <c r="AF79" s="244">
        <f t="shared" si="17"/>
        <v>2051</v>
      </c>
      <c r="AG79" s="244">
        <f t="shared" si="17"/>
        <v>2052</v>
      </c>
      <c r="AH79" s="244">
        <f t="shared" si="17"/>
        <v>2053</v>
      </c>
      <c r="AI79" s="244">
        <f t="shared" si="17"/>
        <v>2054</v>
      </c>
      <c r="AJ79" s="244">
        <f t="shared" si="17"/>
        <v>2055</v>
      </c>
      <c r="AK79" s="244">
        <f t="shared" si="17"/>
        <v>2056</v>
      </c>
      <c r="AL79" s="244">
        <f t="shared" si="17"/>
        <v>2057</v>
      </c>
      <c r="AM79" s="244">
        <f t="shared" si="17"/>
        <v>2058</v>
      </c>
      <c r="AN79" s="244">
        <f t="shared" si="17"/>
        <v>2059</v>
      </c>
      <c r="AO79" s="244">
        <f t="shared" si="17"/>
        <v>2060</v>
      </c>
      <c r="AP79" s="244">
        <f t="shared" si="17"/>
        <v>2061</v>
      </c>
      <c r="AQ79" s="244">
        <f t="shared" si="17"/>
        <v>2062</v>
      </c>
      <c r="AR79" s="244">
        <f t="shared" si="17"/>
        <v>2063</v>
      </c>
      <c r="AS79" s="244">
        <f t="shared" si="17"/>
        <v>2064</v>
      </c>
      <c r="AT79" s="244">
        <f t="shared" si="17"/>
        <v>2065</v>
      </c>
      <c r="AU79" s="244">
        <f t="shared" si="17"/>
        <v>2066</v>
      </c>
      <c r="AV79" s="244">
        <f t="shared" si="17"/>
        <v>2067</v>
      </c>
      <c r="AW79" s="244">
        <f t="shared" si="17"/>
        <v>2068</v>
      </c>
      <c r="AX79" s="244">
        <f t="shared" si="17"/>
        <v>2069</v>
      </c>
      <c r="AY79" s="244">
        <f t="shared" si="17"/>
        <v>2070</v>
      </c>
      <c r="AZ79" s="244">
        <f t="shared" si="17"/>
        <v>2071</v>
      </c>
    </row>
    <row r="80" spans="1:52" s="212" customFormat="1" ht="14.25" x14ac:dyDescent="0.25">
      <c r="A80" s="268" t="s">
        <v>477</v>
      </c>
      <c r="B80" s="269">
        <f t="shared" ref="B80:AZ80" si="18">B73</f>
        <v>0</v>
      </c>
      <c r="C80" s="269">
        <f t="shared" si="18"/>
        <v>97402070.080945343</v>
      </c>
      <c r="D80" s="269">
        <f t="shared" si="18"/>
        <v>100910325.93865737</v>
      </c>
      <c r="E80" s="269">
        <f t="shared" si="18"/>
        <v>104522138.56649435</v>
      </c>
      <c r="F80" s="269">
        <f t="shared" si="18"/>
        <v>108239522.33000661</v>
      </c>
      <c r="G80" s="269">
        <f t="shared" si="18"/>
        <v>112065610.28179953</v>
      </c>
      <c r="H80" s="269">
        <f t="shared" si="18"/>
        <v>116003926.05807196</v>
      </c>
      <c r="I80" s="269">
        <f t="shared" si="18"/>
        <v>120057611.13182601</v>
      </c>
      <c r="J80" s="269">
        <f t="shared" si="18"/>
        <v>124230193.12098369</v>
      </c>
      <c r="K80" s="269">
        <f t="shared" si="18"/>
        <v>128525263.15511212</v>
      </c>
      <c r="L80" s="269">
        <f t="shared" si="18"/>
        <v>132946521.06654933</v>
      </c>
      <c r="M80" s="270">
        <f t="shared" si="18"/>
        <v>137075118.42582634</v>
      </c>
      <c r="N80" s="269">
        <f t="shared" si="18"/>
        <v>141747623.1917862</v>
      </c>
      <c r="O80" s="269">
        <f t="shared" si="18"/>
        <v>146557720.65864906</v>
      </c>
      <c r="P80" s="269">
        <f t="shared" si="18"/>
        <v>151509568.07733631</v>
      </c>
      <c r="Q80" s="269">
        <f t="shared" si="18"/>
        <v>156607448.59509265</v>
      </c>
      <c r="R80" s="269">
        <f t="shared" si="18"/>
        <v>161855775.07952771</v>
      </c>
      <c r="S80" s="269">
        <f t="shared" si="18"/>
        <v>167259094.05926493</v>
      </c>
      <c r="T80" s="269">
        <f t="shared" si="18"/>
        <v>172822089.78477147</v>
      </c>
      <c r="U80" s="269">
        <f t="shared" si="18"/>
        <v>178549588.41305271</v>
      </c>
      <c r="V80" s="269">
        <f t="shared" si="18"/>
        <v>184446562.32000953</v>
      </c>
      <c r="W80" s="269">
        <f t="shared" si="18"/>
        <v>190896147.49752247</v>
      </c>
      <c r="X80" s="269">
        <f t="shared" si="18"/>
        <v>197158936.70899349</v>
      </c>
      <c r="Y80" s="269">
        <f t="shared" si="18"/>
        <v>203607380.9734399</v>
      </c>
      <c r="Z80" s="269">
        <f t="shared" si="18"/>
        <v>210247093.56509334</v>
      </c>
      <c r="AA80" s="269">
        <f t="shared" si="18"/>
        <v>217083857.90131831</v>
      </c>
      <c r="AB80" s="269">
        <f t="shared" si="18"/>
        <v>224123632.71670204</v>
      </c>
      <c r="AC80" s="269">
        <f t="shared" si="18"/>
        <v>241320067.53944743</v>
      </c>
      <c r="AD80" s="269">
        <f t="shared" si="18"/>
        <v>248673827.9614805</v>
      </c>
      <c r="AE80" s="269">
        <f t="shared" si="18"/>
        <v>14375492.264576178</v>
      </c>
      <c r="AF80" s="269">
        <f t="shared" si="18"/>
        <v>22518067.66114118</v>
      </c>
      <c r="AG80" s="269">
        <f t="shared" si="18"/>
        <v>-2655351.5450880011</v>
      </c>
      <c r="AH80" s="269">
        <f t="shared" si="18"/>
        <v>-2655351.5450880011</v>
      </c>
      <c r="AI80" s="269">
        <f t="shared" si="18"/>
        <v>-2655351.5450880011</v>
      </c>
      <c r="AJ80" s="269">
        <f t="shared" si="18"/>
        <v>-2655351.5450880011</v>
      </c>
      <c r="AK80" s="269">
        <f t="shared" si="18"/>
        <v>-2655351.5450880011</v>
      </c>
      <c r="AL80" s="269">
        <f t="shared" si="18"/>
        <v>-2655351.5450880011</v>
      </c>
      <c r="AM80" s="269">
        <f t="shared" si="18"/>
        <v>-2655351.5450880011</v>
      </c>
      <c r="AN80" s="269">
        <f t="shared" si="18"/>
        <v>-2655351.5450880011</v>
      </c>
      <c r="AO80" s="269">
        <f t="shared" si="18"/>
        <v>-2655351.5450880011</v>
      </c>
      <c r="AP80" s="269">
        <f t="shared" si="18"/>
        <v>-2655351.5450880011</v>
      </c>
      <c r="AQ80" s="269">
        <f t="shared" si="18"/>
        <v>-2655351.5450880011</v>
      </c>
      <c r="AR80" s="269">
        <f t="shared" si="18"/>
        <v>-2655351.5450880011</v>
      </c>
      <c r="AS80" s="269">
        <f t="shared" si="18"/>
        <v>-2655351.5450880011</v>
      </c>
      <c r="AT80" s="269">
        <f t="shared" si="18"/>
        <v>-2655351.5450880011</v>
      </c>
      <c r="AU80" s="269">
        <f t="shared" si="18"/>
        <v>-2655351.5450880011</v>
      </c>
      <c r="AV80" s="269">
        <f t="shared" si="18"/>
        <v>-2655351.5450880011</v>
      </c>
      <c r="AW80" s="269">
        <f t="shared" si="18"/>
        <v>-2655351.5450880011</v>
      </c>
      <c r="AX80" s="269">
        <f t="shared" si="18"/>
        <v>-2655351.5450880011</v>
      </c>
      <c r="AY80" s="269">
        <f t="shared" si="18"/>
        <v>-2655351.5450880011</v>
      </c>
      <c r="AZ80" s="269">
        <f t="shared" si="18"/>
        <v>-2655351.5450880011</v>
      </c>
    </row>
    <row r="81" spans="1:52" x14ac:dyDescent="0.25">
      <c r="A81" s="273" t="s">
        <v>257</v>
      </c>
      <c r="B81" s="271">
        <f t="shared" ref="B81:AZ81" si="19">-B72</f>
        <v>0</v>
      </c>
      <c r="C81" s="271">
        <f t="shared" si="19"/>
        <v>10058149.792000001</v>
      </c>
      <c r="D81" s="271">
        <f t="shared" si="19"/>
        <v>10058149.792000001</v>
      </c>
      <c r="E81" s="271">
        <f t="shared" si="19"/>
        <v>10058149.792000001</v>
      </c>
      <c r="F81" s="271">
        <f t="shared" si="19"/>
        <v>10058149.792000001</v>
      </c>
      <c r="G81" s="271">
        <f t="shared" si="19"/>
        <v>10058149.792000001</v>
      </c>
      <c r="H81" s="271">
        <f t="shared" si="19"/>
        <v>10058149.792000001</v>
      </c>
      <c r="I81" s="271">
        <f t="shared" si="19"/>
        <v>10058149.792000001</v>
      </c>
      <c r="J81" s="271">
        <f t="shared" si="19"/>
        <v>10058149.792000001</v>
      </c>
      <c r="K81" s="271">
        <f t="shared" si="19"/>
        <v>10058149.792000001</v>
      </c>
      <c r="L81" s="271">
        <f t="shared" si="19"/>
        <v>10058149.792000001</v>
      </c>
      <c r="M81" s="272">
        <f t="shared" si="19"/>
        <v>10058149.792000001</v>
      </c>
      <c r="N81" s="271">
        <f t="shared" si="19"/>
        <v>10058149.792000001</v>
      </c>
      <c r="O81" s="271">
        <f t="shared" si="19"/>
        <v>10058149.792000001</v>
      </c>
      <c r="P81" s="271">
        <f t="shared" si="19"/>
        <v>10058149.792000001</v>
      </c>
      <c r="Q81" s="271">
        <f t="shared" si="19"/>
        <v>10058149.792000001</v>
      </c>
      <c r="R81" s="271">
        <f t="shared" si="19"/>
        <v>10058149.792000001</v>
      </c>
      <c r="S81" s="271">
        <f t="shared" si="19"/>
        <v>10058149.792000001</v>
      </c>
      <c r="T81" s="271">
        <f t="shared" si="19"/>
        <v>10058149.792000001</v>
      </c>
      <c r="U81" s="271">
        <f t="shared" si="19"/>
        <v>10058149.792000001</v>
      </c>
      <c r="V81" s="271">
        <f t="shared" si="19"/>
        <v>10058149.792000001</v>
      </c>
      <c r="W81" s="271">
        <f t="shared" si="19"/>
        <v>10058149.792000001</v>
      </c>
      <c r="X81" s="271">
        <f t="shared" si="19"/>
        <v>10058149.792000001</v>
      </c>
      <c r="Y81" s="271">
        <f t="shared" si="19"/>
        <v>10058149.792000001</v>
      </c>
      <c r="Z81" s="271">
        <f t="shared" si="19"/>
        <v>10058149.792000001</v>
      </c>
      <c r="AA81" s="271">
        <f t="shared" si="19"/>
        <v>10058149.792000001</v>
      </c>
      <c r="AB81" s="271">
        <f t="shared" si="19"/>
        <v>10058149.792000001</v>
      </c>
      <c r="AC81" s="271">
        <f t="shared" si="19"/>
        <v>0</v>
      </c>
      <c r="AD81" s="271">
        <f t="shared" si="19"/>
        <v>0</v>
      </c>
      <c r="AE81" s="271">
        <f t="shared" si="19"/>
        <v>0</v>
      </c>
      <c r="AF81" s="271">
        <f t="shared" si="19"/>
        <v>0</v>
      </c>
      <c r="AG81" s="271">
        <f t="shared" si="19"/>
        <v>0</v>
      </c>
      <c r="AH81" s="271">
        <f t="shared" si="19"/>
        <v>0</v>
      </c>
      <c r="AI81" s="271">
        <f t="shared" si="19"/>
        <v>0</v>
      </c>
      <c r="AJ81" s="271">
        <f t="shared" si="19"/>
        <v>0</v>
      </c>
      <c r="AK81" s="271">
        <f t="shared" si="19"/>
        <v>0</v>
      </c>
      <c r="AL81" s="271">
        <f t="shared" si="19"/>
        <v>0</v>
      </c>
      <c r="AM81" s="271">
        <f t="shared" si="19"/>
        <v>0</v>
      </c>
      <c r="AN81" s="271">
        <f t="shared" si="19"/>
        <v>0</v>
      </c>
      <c r="AO81" s="271">
        <f t="shared" si="19"/>
        <v>0</v>
      </c>
      <c r="AP81" s="271">
        <f t="shared" si="19"/>
        <v>0</v>
      </c>
      <c r="AQ81" s="271">
        <f t="shared" si="19"/>
        <v>0</v>
      </c>
      <c r="AR81" s="271">
        <f t="shared" si="19"/>
        <v>0</v>
      </c>
      <c r="AS81" s="271">
        <f t="shared" si="19"/>
        <v>0</v>
      </c>
      <c r="AT81" s="271">
        <f t="shared" si="19"/>
        <v>0</v>
      </c>
      <c r="AU81" s="271">
        <f t="shared" si="19"/>
        <v>0</v>
      </c>
      <c r="AV81" s="271">
        <f t="shared" si="19"/>
        <v>0</v>
      </c>
      <c r="AW81" s="271">
        <f t="shared" si="19"/>
        <v>0</v>
      </c>
      <c r="AX81" s="271">
        <f t="shared" si="19"/>
        <v>0</v>
      </c>
      <c r="AY81" s="271">
        <f t="shared" si="19"/>
        <v>0</v>
      </c>
      <c r="AZ81" s="271">
        <f t="shared" si="19"/>
        <v>0</v>
      </c>
    </row>
    <row r="82" spans="1:52" x14ac:dyDescent="0.25">
      <c r="A82" s="273" t="s">
        <v>256</v>
      </c>
      <c r="B82" s="271">
        <f t="shared" ref="B82:AZ82" si="20">B74</f>
        <v>0</v>
      </c>
      <c r="C82" s="271">
        <f t="shared" si="20"/>
        <v>0</v>
      </c>
      <c r="D82" s="271">
        <f t="shared" si="20"/>
        <v>0</v>
      </c>
      <c r="E82" s="271">
        <f t="shared" si="20"/>
        <v>0</v>
      </c>
      <c r="F82" s="271">
        <f t="shared" si="20"/>
        <v>0</v>
      </c>
      <c r="G82" s="271">
        <f t="shared" si="20"/>
        <v>0</v>
      </c>
      <c r="H82" s="271">
        <f t="shared" si="20"/>
        <v>0</v>
      </c>
      <c r="I82" s="271">
        <f t="shared" si="20"/>
        <v>0</v>
      </c>
      <c r="J82" s="271">
        <f t="shared" si="20"/>
        <v>0</v>
      </c>
      <c r="K82" s="271">
        <f t="shared" si="20"/>
        <v>0</v>
      </c>
      <c r="L82" s="271">
        <f t="shared" si="20"/>
        <v>0</v>
      </c>
      <c r="M82" s="272">
        <f t="shared" si="20"/>
        <v>0</v>
      </c>
      <c r="N82" s="271">
        <f t="shared" si="20"/>
        <v>0</v>
      </c>
      <c r="O82" s="271">
        <f t="shared" si="20"/>
        <v>0</v>
      </c>
      <c r="P82" s="271">
        <f t="shared" si="20"/>
        <v>0</v>
      </c>
      <c r="Q82" s="271">
        <f t="shared" si="20"/>
        <v>0</v>
      </c>
      <c r="R82" s="271">
        <f t="shared" si="20"/>
        <v>0</v>
      </c>
      <c r="S82" s="271">
        <f t="shared" si="20"/>
        <v>0</v>
      </c>
      <c r="T82" s="271">
        <f t="shared" si="20"/>
        <v>0</v>
      </c>
      <c r="U82" s="271">
        <f t="shared" si="20"/>
        <v>0</v>
      </c>
      <c r="V82" s="271">
        <f t="shared" si="20"/>
        <v>0</v>
      </c>
      <c r="W82" s="271">
        <f t="shared" si="20"/>
        <v>0</v>
      </c>
      <c r="X82" s="271">
        <f t="shared" si="20"/>
        <v>0</v>
      </c>
      <c r="Y82" s="271">
        <f t="shared" si="20"/>
        <v>0</v>
      </c>
      <c r="Z82" s="271">
        <f t="shared" si="20"/>
        <v>0</v>
      </c>
      <c r="AA82" s="271">
        <f t="shared" si="20"/>
        <v>0</v>
      </c>
      <c r="AB82" s="271">
        <f t="shared" si="20"/>
        <v>0</v>
      </c>
      <c r="AC82" s="271">
        <f t="shared" si="20"/>
        <v>0</v>
      </c>
      <c r="AD82" s="271">
        <f t="shared" si="20"/>
        <v>0</v>
      </c>
      <c r="AE82" s="271">
        <f t="shared" si="20"/>
        <v>0</v>
      </c>
      <c r="AF82" s="271">
        <f t="shared" si="20"/>
        <v>0</v>
      </c>
      <c r="AG82" s="271">
        <f t="shared" si="20"/>
        <v>0</v>
      </c>
      <c r="AH82" s="271">
        <f t="shared" si="20"/>
        <v>0</v>
      </c>
      <c r="AI82" s="271">
        <f t="shared" si="20"/>
        <v>0</v>
      </c>
      <c r="AJ82" s="271">
        <f t="shared" si="20"/>
        <v>0</v>
      </c>
      <c r="AK82" s="271">
        <f t="shared" si="20"/>
        <v>0</v>
      </c>
      <c r="AL82" s="271">
        <f t="shared" si="20"/>
        <v>0</v>
      </c>
      <c r="AM82" s="271">
        <f t="shared" si="20"/>
        <v>0</v>
      </c>
      <c r="AN82" s="271">
        <f t="shared" si="20"/>
        <v>0</v>
      </c>
      <c r="AO82" s="271">
        <f t="shared" si="20"/>
        <v>0</v>
      </c>
      <c r="AP82" s="271">
        <f t="shared" si="20"/>
        <v>0</v>
      </c>
      <c r="AQ82" s="271">
        <f t="shared" si="20"/>
        <v>0</v>
      </c>
      <c r="AR82" s="271">
        <f t="shared" si="20"/>
        <v>0</v>
      </c>
      <c r="AS82" s="271">
        <f t="shared" si="20"/>
        <v>0</v>
      </c>
      <c r="AT82" s="271">
        <f t="shared" si="20"/>
        <v>0</v>
      </c>
      <c r="AU82" s="271">
        <f t="shared" si="20"/>
        <v>0</v>
      </c>
      <c r="AV82" s="271">
        <f t="shared" si="20"/>
        <v>0</v>
      </c>
      <c r="AW82" s="271">
        <f t="shared" si="20"/>
        <v>0</v>
      </c>
      <c r="AX82" s="271">
        <f t="shared" si="20"/>
        <v>0</v>
      </c>
      <c r="AY82" s="271">
        <f t="shared" si="20"/>
        <v>0</v>
      </c>
      <c r="AZ82" s="271">
        <f t="shared" si="20"/>
        <v>0</v>
      </c>
    </row>
    <row r="83" spans="1:52" x14ac:dyDescent="0.25">
      <c r="A83" s="273" t="s">
        <v>255</v>
      </c>
      <c r="B83" s="271">
        <f>IF(SUM($B$76:B76)+SUM($A$83:A83)&gt;0,0,SUM($B$76:B76)-SUM($A$83:A83))</f>
        <v>0</v>
      </c>
      <c r="C83" s="271">
        <f>IF(SUM($B$76:C76)+SUM($A$83:B83)&gt;0,0,SUM($B$76:C76)-SUM($A$83:B83))</f>
        <v>-19480414.016189069</v>
      </c>
      <c r="D83" s="271">
        <f>IF(SUM($B$76:D76)+SUM($A$83:C83)&gt;0,0,SUM($B$76:D76)-SUM($A$83:C83))</f>
        <v>-20182065.187731475</v>
      </c>
      <c r="E83" s="271">
        <f>IF(SUM($B$76:E76)+SUM($A$83:D83)&gt;0,0,SUM($B$76:E76)-SUM($A$83:D83))</f>
        <v>-20904427.713298872</v>
      </c>
      <c r="F83" s="271">
        <f>IF(SUM($B$76:F76)+SUM($A$83:E83)&gt;0,0,SUM($B$76:F76)-SUM($A$83:E83))</f>
        <v>-21647904.466001317</v>
      </c>
      <c r="G83" s="271">
        <f>IF(SUM($B$76:G76)+SUM($A$83:F83)&gt;0,0,SUM($B$76:G76)-SUM($A$83:F83))</f>
        <v>-22413122.056359902</v>
      </c>
      <c r="H83" s="271">
        <f>IF(SUM($B$76:H76)+SUM($A$83:G83)&gt;0,0,SUM($B$76:H76)-SUM($A$83:G83))</f>
        <v>-23200785.211614385</v>
      </c>
      <c r="I83" s="271">
        <f>IF(SUM($B$76:I76)+SUM($A$83:H83)&gt;0,0,SUM($B$76:I76)-SUM($A$83:H83))</f>
        <v>-24011522.226365209</v>
      </c>
      <c r="J83" s="271">
        <f>IF(SUM($B$76:J76)+SUM($A$83:I83)&gt;0,0,SUM($B$76:J76)-SUM($A$83:I83))</f>
        <v>-24846038.624196738</v>
      </c>
      <c r="K83" s="271">
        <f>IF(SUM($B$76:K76)+SUM($A$83:J83)&gt;0,0,SUM($B$76:K76)-SUM($A$83:J83))</f>
        <v>-25705052.631022424</v>
      </c>
      <c r="L83" s="271">
        <f>IF(SUM($B$76:L76)+SUM($A$83:K83)&gt;0,0,SUM($B$76:L76)-SUM($A$83:K83))</f>
        <v>-26589304.213309854</v>
      </c>
      <c r="M83" s="272">
        <f>IF(SUM($B$76:M76)+SUM($A$83:L83)&gt;0,0,SUM($B$76:M76)-SUM($A$83:L83))</f>
        <v>-27415023.685165286</v>
      </c>
      <c r="N83" s="271">
        <f>IF(SUM($B$76:N76)+SUM($A$83:M83)&gt;0,0,SUM($B$76:N76)-SUM($A$83:M83))</f>
        <v>-28349524.638357222</v>
      </c>
      <c r="O83" s="271">
        <f>IF(SUM($B$76:O76)+SUM($A$83:N83)&gt;0,0,SUM($B$76:O76)-SUM($A$83:N83))</f>
        <v>-29311544.131729782</v>
      </c>
      <c r="P83" s="271">
        <f>IF(SUM($B$76:P76)+SUM($A$83:O83)&gt;0,0,SUM($B$76:P76)-SUM($A$83:O83))</f>
        <v>-30301913.61546725</v>
      </c>
      <c r="Q83" s="271">
        <f>IF(SUM($B$76:Q76)+SUM($A$83:P83)&gt;0,0,SUM($B$76:Q76)-SUM($A$83:P83))</f>
        <v>-31321489.719018519</v>
      </c>
      <c r="R83" s="271">
        <f>IF(SUM($B$76:R76)+SUM($A$83:Q83)&gt;0,0,SUM($B$76:R76)-SUM($A$83:Q83))</f>
        <v>-32371155.015905559</v>
      </c>
      <c r="S83" s="271">
        <f>IF(SUM($B$76:S76)+SUM($A$83:R83)&gt;0,0,SUM($B$76:S76)-SUM($A$83:R83))</f>
        <v>-33451818.811852992</v>
      </c>
      <c r="T83" s="271">
        <f>IF(SUM($B$76:T76)+SUM($A$83:S83)&gt;0,0,SUM($B$76:T76)-SUM($A$83:S83))</f>
        <v>-34564417.9569543</v>
      </c>
      <c r="U83" s="271">
        <f>IF(SUM($B$76:U76)+SUM($A$83:T83)&gt;0,0,SUM($B$76:U76)-SUM($A$83:T83))</f>
        <v>-35709917.682610571</v>
      </c>
      <c r="V83" s="271">
        <f>IF(SUM($B$76:V76)+SUM($A$83:U83)&gt;0,0,SUM($B$76:V76)-SUM($A$83:U83))</f>
        <v>-36889312.464001894</v>
      </c>
      <c r="W83" s="271">
        <f>IF(SUM($B$76:W76)+SUM($A$83:V83)&gt;0,0,SUM($B$76:W76)-SUM($A$83:V83))</f>
        <v>-38179229.499504447</v>
      </c>
      <c r="X83" s="271">
        <f>IF(SUM($B$76:X76)+SUM($A$83:W83)&gt;0,0,SUM($B$76:X76)-SUM($A$83:W83))</f>
        <v>-39431787.341798663</v>
      </c>
      <c r="Y83" s="271">
        <f>IF(SUM($B$76:Y76)+SUM($A$83:X83)&gt;0,0,SUM($B$76:Y76)-SUM($A$83:X83))</f>
        <v>-40721476.194687963</v>
      </c>
      <c r="Z83" s="271">
        <f>IF(SUM($B$76:Z76)+SUM($A$83:Y83)&gt;0,0,SUM($B$76:Z76)-SUM($A$83:Y83))</f>
        <v>-42049418.713018656</v>
      </c>
      <c r="AA83" s="271">
        <f>IF(SUM($B$76:AA76)+SUM($A$83:Z83)&gt;0,0,SUM($B$76:AA76)-SUM($A$83:Z83))</f>
        <v>-43416771.580263615</v>
      </c>
      <c r="AB83" s="271">
        <f>IF(SUM($B$76:AB76)+SUM($A$83:AA83)&gt;0,0,SUM($B$76:AB76)-SUM($A$83:AA83))</f>
        <v>-44824726.543340445</v>
      </c>
      <c r="AC83" s="271">
        <f>IF(SUM($B$76:AC76)+SUM($A$83:AB83)&gt;0,0,SUM($B$76:AC76)-SUM($A$83:AB83))</f>
        <v>-48264013.507889509</v>
      </c>
      <c r="AD83" s="271">
        <f>IF(SUM($B$76:AD76)+SUM($A$83:AC83)&gt;0,0,SUM($B$76:AD76)-SUM($A$83:AC83))</f>
        <v>-49734765.592296124</v>
      </c>
      <c r="AE83" s="271">
        <f>IF(SUM($B$76:AE76)+SUM($A$83:AD83)&gt;0,0,SUM($B$76:AE76)-SUM($A$83:AD83))</f>
        <v>-2875098.4529151917</v>
      </c>
      <c r="AF83" s="271">
        <f>IF(SUM($B$76:AF76)+SUM($A$83:AE83)&gt;0,0,SUM($B$76:AF76)-SUM($A$83:AE83))</f>
        <v>-4503613.5322282314</v>
      </c>
      <c r="AG83" s="271">
        <f>IF(SUM($B$76:AG76)+SUM($A$83:AF83)&gt;0,0,SUM($B$76:AG76)-SUM($A$83:AF83))</f>
        <v>531070.30901765823</v>
      </c>
      <c r="AH83" s="271">
        <f>IF(SUM($B$76:AH76)+SUM($A$83:AG83)&gt;0,0,SUM($B$76:AH76)-SUM($A$83:AG83))</f>
        <v>531070.30901765823</v>
      </c>
      <c r="AI83" s="271">
        <f>IF(SUM($B$76:AI76)+SUM($A$83:AH83)&gt;0,0,SUM($B$76:AI76)-SUM($A$83:AH83))</f>
        <v>531070.30901765823</v>
      </c>
      <c r="AJ83" s="271">
        <f>IF(SUM($B$76:AJ76)+SUM($A$83:AI83)&gt;0,0,SUM($B$76:AJ76)-SUM($A$83:AI83))</f>
        <v>531070.30901765823</v>
      </c>
      <c r="AK83" s="271">
        <f>IF(SUM($B$76:AK76)+SUM($A$83:AJ83)&gt;0,0,SUM($B$76:AK76)-SUM($A$83:AJ83))</f>
        <v>531070.30901765823</v>
      </c>
      <c r="AL83" s="271">
        <f>IF(SUM($B$76:AL76)+SUM($A$83:AK83)&gt;0,0,SUM($B$76:AL76)-SUM($A$83:AK83))</f>
        <v>531070.30901765823</v>
      </c>
      <c r="AM83" s="271">
        <f>IF(SUM($B$76:AM76)+SUM($A$83:AL83)&gt;0,0,SUM($B$76:AM76)-SUM($A$83:AL83))</f>
        <v>531070.30901765823</v>
      </c>
      <c r="AN83" s="271">
        <f>IF(SUM($B$76:AN76)+SUM($A$83:AM83)&gt;0,0,SUM($B$76:AN76)-SUM($A$83:AM83))</f>
        <v>531070.30901765823</v>
      </c>
      <c r="AO83" s="271">
        <f>IF(SUM($B$76:AO76)+SUM($A$83:AN83)&gt;0,0,SUM($B$76:AO76)-SUM($A$83:AN83))</f>
        <v>531070.30901765823</v>
      </c>
      <c r="AP83" s="271">
        <f>IF(SUM($B$76:AP76)+SUM($A$83:AO83)&gt;0,0,SUM($B$76:AP76)-SUM($A$83:AO83))</f>
        <v>531070.30901765823</v>
      </c>
      <c r="AQ83" s="271">
        <f>IF(SUM($B$76:AQ76)+SUM($A$83:AP83)&gt;0,0,SUM($B$76:AQ76)-SUM($A$83:AP83))</f>
        <v>531070.30901765823</v>
      </c>
      <c r="AR83" s="271">
        <f>IF(SUM($B$76:AR76)+SUM($A$83:AQ83)&gt;0,0,SUM($B$76:AR76)-SUM($A$83:AQ83))</f>
        <v>531070.30901765823</v>
      </c>
      <c r="AS83" s="271">
        <f>IF(SUM($B$76:AS76)+SUM($A$83:AR83)&gt;0,0,SUM($B$76:AS76)-SUM($A$83:AR83))</f>
        <v>531070.30901765823</v>
      </c>
      <c r="AT83" s="271">
        <f>IF(SUM($B$76:AT76)+SUM($A$83:AS83)&gt;0,0,SUM($B$76:AT76)-SUM($A$83:AS83))</f>
        <v>531070.30901765823</v>
      </c>
      <c r="AU83" s="271">
        <f>IF(SUM($B$76:AU76)+SUM($A$83:AT83)&gt;0,0,SUM($B$76:AU76)-SUM($A$83:AT83))</f>
        <v>531070.30901765823</v>
      </c>
      <c r="AV83" s="271">
        <f>IF(SUM($B$76:AV76)+SUM($A$83:AU83)&gt;0,0,SUM($B$76:AV76)-SUM($A$83:AU83))</f>
        <v>531070.30901765823</v>
      </c>
      <c r="AW83" s="271">
        <f>IF(SUM($B$76:AW76)+SUM($A$83:AV83)&gt;0,0,SUM($B$76:AW76)-SUM($A$83:AV83))</f>
        <v>531070.30901765823</v>
      </c>
      <c r="AX83" s="271">
        <f>IF(SUM($B$76:AX76)+SUM($A$83:AW83)&gt;0,0,SUM($B$76:AX76)-SUM($A$83:AW83))</f>
        <v>531070.30901765823</v>
      </c>
      <c r="AY83" s="271">
        <f>IF(SUM($B$76:AY76)+SUM($A$83:AX83)&gt;0,0,SUM($B$76:AY76)-SUM($A$83:AX83))</f>
        <v>531070.30901765823</v>
      </c>
      <c r="AZ83" s="271">
        <f>IF(SUM($B$76:AZ76)+SUM($A$83:AY83)&gt;0,0,SUM($B$76:AZ76)-SUM($A$83:AY83))</f>
        <v>531070.30901765823</v>
      </c>
    </row>
    <row r="84" spans="1:52" x14ac:dyDescent="0.25">
      <c r="A84" s="273" t="s">
        <v>254</v>
      </c>
      <c r="B84" s="282">
        <f>IF(((SUM($B$63:B63)+SUM($B$65:B69))+SUM($B$86:B86))&lt;0,((SUM($B$63:B63)+SUM($B$65:B69))+SUM($B$86:B86))*0.18-SUM($A$84:A84),IF(SUM(A$84:$B84)&lt;0,0-SUM(A$84:$B84),0))</f>
        <v>-45261674.064000003</v>
      </c>
      <c r="C84" s="282">
        <f>IF(((SUM($B$63:C63)+SUM($B$65:C69))+SUM($B$86:C86))&lt;0,((SUM($B$63:C63)+SUM($B$65:C69))+SUM($B$86:C86))*0.18-SUM($A$84:B84),IF(SUM($B$84:B84)&lt;0,0-SUM($B$84:B84),0))</f>
        <v>20318681.269950002</v>
      </c>
      <c r="D84" s="282">
        <f>IF(((SUM($B$63:D63)+SUM($B$65:D69))+SUM($B$86:D86))&lt;0,((SUM($B$63:D63)+SUM($B$65:D69))+SUM($B$86:D86))*0.18-SUM($A$84:C84),IF(SUM($B$84:C84)&lt;0,0-SUM($B$84:C84),0))</f>
        <v>20930252.187750004</v>
      </c>
      <c r="E84" s="282">
        <f>IF(((SUM($B$63:E63)+SUM($B$65:E69))+SUM($B$86:E86))&lt;0,((SUM($B$63:E63)+SUM($B$65:E69))+SUM($B$86:E86))*0.18-SUM($A$84:D84),IF(SUM($B$84:D84)&lt;0,0-SUM($B$84:D84),0))</f>
        <v>4012740.6062999964</v>
      </c>
      <c r="F84" s="282">
        <f>IF(((SUM($B$63:F63)+SUM($B$65:F69))+SUM($B$86:F86))&lt;0,((SUM($B$63:F63)+SUM($B$65:F69))+SUM($B$86:F86))*0.18-SUM($A$84:E84),IF(SUM($B$84:E84)&lt;0,0-SUM($B$84:E84),0))</f>
        <v>0</v>
      </c>
      <c r="G84" s="282">
        <f>IF(((SUM($B$63:G63)+SUM($B$65:G69))+SUM($B$86:G86))&lt;0,((SUM($B$63:G63)+SUM($B$65:G69))+SUM($B$86:G86))*0.18-SUM($A$84:F84),IF(SUM($B$84:F84)&lt;0,0-SUM($B$84:F84),0))</f>
        <v>0</v>
      </c>
      <c r="H84" s="282">
        <f>IF(((SUM($B$63:H63)+SUM($B$65:H69))+SUM($B$86:H86))&lt;0,((SUM($B$63:H63)+SUM($B$65:H69))+SUM($B$86:H86))*0.18-SUM($A$84:G84),IF(SUM($B$84:G84)&lt;0,0-SUM($B$84:G84),0))</f>
        <v>0</v>
      </c>
      <c r="I84" s="282">
        <f>IF(((SUM($B$63:I63)+SUM($B$65:I69))+SUM($B$86:I86))&lt;0,((SUM($B$63:I63)+SUM($B$65:I69))+SUM($B$86:I86))*0.18-SUM($A$84:H84),IF(SUM($B$84:H84)&lt;0,0-SUM($B$84:H84),0))</f>
        <v>0</v>
      </c>
      <c r="J84" s="282">
        <f>IF(((SUM($B$63:J63)+SUM($B$65:J69))+SUM($B$86:J86))&lt;0,((SUM($B$63:J63)+SUM($B$65:J69))+SUM($B$86:J86))*0.18-SUM($A$84:I84),IF(SUM($B$84:I84)&lt;0,0-SUM($B$84:I84),0))</f>
        <v>0</v>
      </c>
      <c r="K84" s="282">
        <f>IF(((SUM($B$63:K63)+SUM($B$65:K69))+SUM($B$86:K86))&lt;0,((SUM($B$63:K63)+SUM($B$65:K69))+SUM($B$86:K86))*0.18-SUM($A$84:J84),IF(SUM($B$84:J84)&lt;0,0-SUM($B$84:J84),0))</f>
        <v>0</v>
      </c>
      <c r="L84" s="282">
        <f>IF(((SUM($B$63:L63)+SUM($B$65:L69))+SUM($B$86:L86))&lt;0,((SUM($B$63:L63)+SUM($B$65:L69))+SUM($B$86:L86))*0.18-SUM($A$84:K84),IF(SUM($B$84:K84)&lt;0,0-SUM($B$84:K84),0))</f>
        <v>0</v>
      </c>
      <c r="M84" s="272">
        <f>IF(((SUM($B$63:M63)+SUM($B$65:M69))+SUM($B$86:M86))&lt;0,((SUM($B$63:M63)+SUM($B$65:M69))+SUM($B$86:M86))*0.18-SUM($A$84:L84),IF(SUM($B$84:L84)&lt;0,0-SUM($B$84:L84),0))</f>
        <v>0</v>
      </c>
      <c r="N84" s="282">
        <f>IF(((SUM($B$63:N63)+SUM($B$65:N69))+SUM($B$86:N86))&lt;0,((SUM($B$63:N63)+SUM($B$65:N69))+SUM($B$86:N86))*0.18-SUM($A$84:M84),IF(SUM($B$84:M84)&lt;0,0-SUM($B$84:M84),0))</f>
        <v>0</v>
      </c>
      <c r="O84" s="282">
        <f>IF(((SUM($B$63:O63)+SUM($B$65:O69))+SUM($B$86:O86))&lt;0,((SUM($B$63:O63)+SUM($B$65:O69))+SUM($B$86:O86))*0.18-SUM($A$84:N84),IF(SUM($B$84:N84)&lt;0,0-SUM($B$84:N84),0))</f>
        <v>0</v>
      </c>
      <c r="P84" s="282">
        <f>IF(((SUM($B$63:P63)+SUM($B$65:P69))+SUM($B$86:P86))&lt;0,((SUM($B$63:P63)+SUM($B$65:P69))+SUM($B$86:P86))*0.18-SUM($A$84:O84),IF(SUM($B$84:O84)&lt;0,0-SUM($B$84:O84),0))</f>
        <v>0</v>
      </c>
      <c r="Q84" s="282">
        <f>IF(((SUM($B$63:Q63)+SUM($B$65:Q69))+SUM($B$86:Q86))&lt;0,((SUM($B$63:Q63)+SUM($B$65:Q69))+SUM($B$86:Q86))*0.18-SUM($A$84:P84),IF(SUM($B$84:P84)&lt;0,0-SUM($B$84:P84),0))</f>
        <v>0</v>
      </c>
      <c r="R84" s="282">
        <f>IF(((SUM($B$63:R63)+SUM($B$65:R69))+SUM($B$86:R86))&lt;0,((SUM($B$63:R63)+SUM($B$65:R69))+SUM($B$86:R86))*0.18-SUM($A$84:Q84),IF(SUM($B$84:Q84)&lt;0,0-SUM($B$84:Q84),0))</f>
        <v>0</v>
      </c>
      <c r="S84" s="282">
        <f>IF(((SUM($B$63:S63)+SUM($B$65:S69))+SUM($B$86:S86))&lt;0,((SUM($B$63:S63)+SUM($B$65:S69))+SUM($B$86:S86))*0.18-SUM($A$84:R84),IF(SUM($B$84:R84)&lt;0,0-SUM($B$84:R84),0))</f>
        <v>0</v>
      </c>
      <c r="T84" s="282">
        <f>IF(((SUM($B$63:T63)+SUM($B$65:T69))+SUM($B$86:T86))&lt;0,((SUM($B$63:T63)+SUM($B$65:T69))+SUM($B$86:T86))*0.18-SUM($A$84:S84),IF(SUM($B$84:S84)&lt;0,0-SUM($B$84:S84),0))</f>
        <v>0</v>
      </c>
      <c r="U84" s="282">
        <f>IF(((SUM($B$63:U63)+SUM($B$65:U69))+SUM($B$86:U86))&lt;0,((SUM($B$63:U63)+SUM($B$65:U69))+SUM($B$86:U86))*0.18-SUM($A$84:T84),IF(SUM($B$84:T84)&lt;0,0-SUM($B$84:T84),0))</f>
        <v>0</v>
      </c>
      <c r="V84" s="282">
        <f>IF(((SUM($B$63:V63)+SUM($B$65:V69))+SUM($B$86:V86))&lt;0,((SUM($B$63:V63)+SUM($B$65:V69))+SUM($B$86:V86))*0.18-SUM($A$84:U84),IF(SUM($B$84:U84)&lt;0,0-SUM($B$84:U84),0))</f>
        <v>0</v>
      </c>
      <c r="W84" s="282">
        <f>IF(((SUM($B$63:W63)+SUM($B$65:W69))+SUM($B$86:W86))&lt;0,((SUM($B$63:W63)+SUM($B$65:W69))+SUM($B$86:W86))*0.18-SUM($A$84:V84),IF(SUM($B$84:V84)&lt;0,0-SUM($B$84:V84),0))</f>
        <v>0</v>
      </c>
      <c r="X84" s="282">
        <f>IF(((SUM($B$63:X63)+SUM($B$65:X69))+SUM($B$86:X86))&lt;0,((SUM($B$63:X63)+SUM($B$65:X69))+SUM($B$86:X86))*0.18-SUM($A$84:W84),IF(SUM($B$84:W84)&lt;0,0-SUM($B$84:W84),0))</f>
        <v>0</v>
      </c>
      <c r="Y84" s="282">
        <f>IF(((SUM($B$63:Y63)+SUM($B$65:Y69))+SUM($B$86:Y86))&lt;0,((SUM($B$63:Y63)+SUM($B$65:Y69))+SUM($B$86:Y86))*0.18-SUM($A$84:X84),IF(SUM($B$84:X84)&lt;0,0-SUM($B$84:X84),0))</f>
        <v>0</v>
      </c>
      <c r="Z84" s="282">
        <f>IF(((SUM($B$63:Z63)+SUM($B$65:Z69))+SUM($B$86:Z86))&lt;0,((SUM($B$63:Z63)+SUM($B$65:Z69))+SUM($B$86:Z86))*0.18-SUM($A$84:Y84),IF(SUM($B$84:Y84)&lt;0,0-SUM($B$84:Y84),0))</f>
        <v>0</v>
      </c>
      <c r="AA84" s="282">
        <f>IF(((SUM($B$63:AA63)+SUM($B$65:AA69))+SUM($B$86:AA86))&lt;0,((SUM($B$63:AA63)+SUM($B$65:AA69))+SUM($B$86:AA86))*0.18-SUM($A$84:Z84),IF(SUM($B$84:Z84)&lt;0,0-SUM($B$84:Z84),0))</f>
        <v>0</v>
      </c>
      <c r="AB84" s="282">
        <f>IF(((SUM($B$63:AB63)+SUM($B$65:AB69))+SUM($B$86:AB86))&lt;0,((SUM($B$63:AB63)+SUM($B$65:AB69))+SUM($B$86:AB86))*0.18-SUM($A$84:AA84),IF(SUM($B$84:AA84)&lt;0,0-SUM($B$84:AA84),0))</f>
        <v>0</v>
      </c>
      <c r="AC84" s="282">
        <f>IF(((SUM($B$63:AC63)+SUM($B$65:AC69))+SUM($B$86:AC86))&lt;0,((SUM($B$63:AC63)+SUM($B$65:AC69))+SUM($B$86:AC86))*0.18-SUM($A$84:AB84),IF(SUM($B$84:AB84)&lt;0,0-SUM($B$84:AB84),0))</f>
        <v>0</v>
      </c>
      <c r="AD84" s="282">
        <f>IF(((SUM($B$63:AD63)+SUM($B$65:AD69))+SUM($B$86:AD86))&lt;0,((SUM($B$63:AD63)+SUM($B$65:AD69))+SUM($B$86:AD86))*0.18-SUM($A$84:AC84),IF(SUM($B$84:AC84)&lt;0,0-SUM($B$84:AC84),0))</f>
        <v>0</v>
      </c>
      <c r="AE84" s="282">
        <f>IF(((SUM($B$63:AE63)+SUM($B$65:AE69))+SUM($B$86:AE86))&lt;0,((SUM($B$63:AE63)+SUM($B$65:AE69))+SUM($B$86:AE86))*0.18-SUM($A$84:AD84),IF(SUM($B$84:AD84)&lt;0,0-SUM($B$84:AD84),0))</f>
        <v>0</v>
      </c>
      <c r="AF84" s="282">
        <f>IF(((SUM($B$63:AF63)+SUM($B$65:AF69))+SUM($B$86:AF86))&lt;0,((SUM($B$63:AF63)+SUM($B$65:AF69))+SUM($B$86:AF86))*0.18-SUM($A$84:AE84),IF(SUM($B$84:AE84)&lt;0,0-SUM($B$84:AE84),0))</f>
        <v>0</v>
      </c>
      <c r="AG84" s="282">
        <f>IF(((SUM($B$63:AG63)+SUM($B$65:AG69))+SUM($B$86:AG86))&lt;0,((SUM($B$63:AG63)+SUM($B$65:AG69))+SUM($B$86:AG86))*0.18-SUM($A$84:AF84),IF(SUM($B$84:AF84)&lt;0,0-SUM($B$84:AF84),0))</f>
        <v>0</v>
      </c>
      <c r="AH84" s="282">
        <f>IF(((SUM($B$63:AH63)+SUM($B$65:AH69))+SUM($B$86:AH86))&lt;0,((SUM($B$63:AH63)+SUM($B$65:AH69))+SUM($B$86:AH86))*0.18-SUM($A$84:AG84),IF(SUM($B$84:AG84)&lt;0,0-SUM($B$84:AG84),0))</f>
        <v>0</v>
      </c>
      <c r="AI84" s="282">
        <f>IF(((SUM($B$63:AI63)+SUM($B$65:AI69))+SUM($B$86:AI86))&lt;0,((SUM($B$63:AI63)+SUM($B$65:AI69))+SUM($B$86:AI86))*0.18-SUM($A$84:AH84),IF(SUM($B$84:AH84)&lt;0,0-SUM($B$84:AH84),0))</f>
        <v>0</v>
      </c>
      <c r="AJ84" s="282">
        <f>IF(((SUM($B$63:AJ63)+SUM($B$65:AJ69))+SUM($B$86:AJ86))&lt;0,((SUM($B$63:AJ63)+SUM($B$65:AJ69))+SUM($B$86:AJ86))*0.18-SUM($A$84:AI84),IF(SUM($B$84:AI84)&lt;0,0-SUM($B$84:AI84),0))</f>
        <v>0</v>
      </c>
      <c r="AK84" s="282">
        <f>IF(((SUM($B$63:AK63)+SUM($B$65:AK69))+SUM($B$86:AK86))&lt;0,((SUM($B$63:AK63)+SUM($B$65:AK69))+SUM($B$86:AK86))*0.18-SUM($A$84:AJ84),IF(SUM($B$84:AJ84)&lt;0,0-SUM($B$84:AJ84),0))</f>
        <v>0</v>
      </c>
      <c r="AL84" s="282">
        <f>IF(((SUM($B$63:AL63)+SUM($B$65:AL69))+SUM($B$86:AL86))&lt;0,((SUM($B$63:AL63)+SUM($B$65:AL69))+SUM($B$86:AL86))*0.18-SUM($A$84:AK84),IF(SUM($B$84:AK84)&lt;0,0-SUM($B$84:AK84),0))</f>
        <v>0</v>
      </c>
      <c r="AM84" s="282">
        <f>IF(((SUM($B$63:AM63)+SUM($B$65:AM69))+SUM($B$86:AM86))&lt;0,((SUM($B$63:AM63)+SUM($B$65:AM69))+SUM($B$86:AM86))*0.18-SUM($A$84:AL84),IF(SUM($B$84:AL84)&lt;0,0-SUM($B$84:AL84),0))</f>
        <v>0</v>
      </c>
      <c r="AN84" s="282">
        <f>IF(((SUM($B$63:AN63)+SUM($B$65:AN69))+SUM($B$86:AN86))&lt;0,((SUM($B$63:AN63)+SUM($B$65:AN69))+SUM($B$86:AN86))*0.18-SUM($A$84:AM84),IF(SUM($B$84:AM84)&lt;0,0-SUM($B$84:AM84),0))</f>
        <v>0</v>
      </c>
      <c r="AO84" s="282">
        <f>IF(((SUM($B$63:AO63)+SUM($B$65:AO69))+SUM($B$86:AO86))&lt;0,((SUM($B$63:AO63)+SUM($B$65:AO69))+SUM($B$86:AO86))*0.18-SUM($A$84:AN84),IF(SUM($B$84:AN84)&lt;0,0-SUM($B$84:AN84),0))</f>
        <v>0</v>
      </c>
      <c r="AP84" s="282">
        <f>IF(((SUM($B$63:AP63)+SUM($B$65:AP69))+SUM($B$86:AP86))&lt;0,((SUM($B$63:AP63)+SUM($B$65:AP69))+SUM($B$86:AP86))*0.18-SUM($A$84:AO84),IF(SUM($B$84:AO84)&lt;0,0-SUM($B$84:AO84),0))</f>
        <v>0</v>
      </c>
      <c r="AQ84" s="282">
        <f>IF(((SUM($B$63:AQ63)+SUM($B$65:AQ69))+SUM($B$86:AQ86))&lt;0,((SUM($B$63:AQ63)+SUM($B$65:AQ69))+SUM($B$86:AQ86))*0.18-SUM($A$84:AP84),IF(SUM($B$84:AP84)&lt;0,0-SUM($B$84:AP84),0))</f>
        <v>0</v>
      </c>
      <c r="AR84" s="282">
        <f>IF(((SUM($B$63:AR63)+SUM($B$65:AR69))+SUM($B$86:AR86))&lt;0,((SUM($B$63:AR63)+SUM($B$65:AR69))+SUM($B$86:AR86))*0.18-SUM($A$84:AQ84),IF(SUM($B$84:AQ84)&lt;0,0-SUM($B$84:AQ84),0))</f>
        <v>0</v>
      </c>
      <c r="AS84" s="282">
        <f>IF(((SUM($B$63:AS63)+SUM($B$65:AS69))+SUM($B$86:AS86))&lt;0,((SUM($B$63:AS63)+SUM($B$65:AS69))+SUM($B$86:AS86))*0.18-SUM($A$84:AR84),IF(SUM($B$84:AR84)&lt;0,0-SUM($B$84:AR84),0))</f>
        <v>0</v>
      </c>
      <c r="AT84" s="282">
        <f>IF(((SUM($B$63:AT63)+SUM($B$65:AT69))+SUM($B$86:AT86))&lt;0,((SUM($B$63:AT63)+SUM($B$65:AT69))+SUM($B$86:AT86))*0.18-SUM($A$84:AS84),IF(SUM($B$84:AS84)&lt;0,0-SUM($B$84:AS84),0))</f>
        <v>0</v>
      </c>
      <c r="AU84" s="282">
        <f>IF(((SUM($B$63:AU63)+SUM($B$65:AU69))+SUM($B$86:AU86))&lt;0,((SUM($B$63:AU63)+SUM($B$65:AU69))+SUM($B$86:AU86))*0.18-SUM($A$84:AT84),IF(SUM($B$84:AT84)&lt;0,0-SUM($B$84:AT84),0))</f>
        <v>0</v>
      </c>
      <c r="AV84" s="282">
        <f>IF(((SUM($B$63:AV63)+SUM($B$65:AV69))+SUM($B$86:AV86))&lt;0,((SUM($B$63:AV63)+SUM($B$65:AV69))+SUM($B$86:AV86))*0.18-SUM($A$84:AU84),IF(SUM($B$84:AU84)&lt;0,0-SUM($B$84:AU84),0))</f>
        <v>0</v>
      </c>
      <c r="AW84" s="282">
        <f>IF(((SUM($B$63:AW63)+SUM($B$65:AW69))+SUM($B$86:AW86))&lt;0,((SUM($B$63:AW63)+SUM($B$65:AW69))+SUM($B$86:AW86))*0.18-SUM($A$84:AV84),IF(SUM($B$84:AV84)&lt;0,0-SUM($B$84:AV84),0))</f>
        <v>0</v>
      </c>
      <c r="AX84" s="282">
        <f>IF(((SUM($B$63:AX63)+SUM($B$65:AX69))+SUM($B$86:AX86))&lt;0,((SUM($B$63:AX63)+SUM($B$65:AX69))+SUM($B$86:AX86))*0.18-SUM($A$84:AW84),IF(SUM($B$84:AW84)&lt;0,0-SUM($B$84:AW84),0))</f>
        <v>0</v>
      </c>
      <c r="AY84" s="282">
        <f>IF(((SUM($B$63:AY63)+SUM($B$65:AY69))+SUM($B$86:AY86))&lt;0,((SUM($B$63:AY63)+SUM($B$65:AY69))+SUM($B$86:AY86))*0.18-SUM($A$84:AX84),IF(SUM($B$84:AX84)&lt;0,0-SUM($B$84:AX84),0))</f>
        <v>0</v>
      </c>
      <c r="AZ84" s="282">
        <f>IF(((SUM($B$63:AZ63)+SUM($B$65:AZ69))+SUM($B$86:AZ86))&lt;0,((SUM($B$63:AZ63)+SUM($B$65:AZ69))+SUM($B$86:AZ86))*0.18-SUM($A$84:AY84),IF(SUM($B$84:AY84)&lt;0,0-SUM($B$84:AY84),0))</f>
        <v>0</v>
      </c>
    </row>
    <row r="85" spans="1:52" x14ac:dyDescent="0.25">
      <c r="A85" s="273" t="s">
        <v>253</v>
      </c>
      <c r="B85" s="271">
        <f>-B63*(B38)</f>
        <v>0</v>
      </c>
      <c r="C85" s="271">
        <f t="shared" ref="C85:AZ85" si="21">-(C63-B63)*$B$38</f>
        <v>0</v>
      </c>
      <c r="D85" s="271">
        <f t="shared" si="21"/>
        <v>0</v>
      </c>
      <c r="E85" s="271">
        <f t="shared" si="21"/>
        <v>0</v>
      </c>
      <c r="F85" s="271">
        <f t="shared" si="21"/>
        <v>0</v>
      </c>
      <c r="G85" s="271">
        <f t="shared" si="21"/>
        <v>0</v>
      </c>
      <c r="H85" s="271">
        <f t="shared" si="21"/>
        <v>0</v>
      </c>
      <c r="I85" s="271">
        <f t="shared" si="21"/>
        <v>0</v>
      </c>
      <c r="J85" s="271">
        <f t="shared" si="21"/>
        <v>0</v>
      </c>
      <c r="K85" s="271">
        <f t="shared" si="21"/>
        <v>0</v>
      </c>
      <c r="L85" s="271">
        <f t="shared" si="21"/>
        <v>0</v>
      </c>
      <c r="M85" s="272">
        <f t="shared" si="21"/>
        <v>0</v>
      </c>
      <c r="N85" s="271">
        <f t="shared" si="21"/>
        <v>0</v>
      </c>
      <c r="O85" s="271">
        <f t="shared" si="21"/>
        <v>0</v>
      </c>
      <c r="P85" s="271">
        <f t="shared" si="21"/>
        <v>0</v>
      </c>
      <c r="Q85" s="271">
        <f t="shared" si="21"/>
        <v>0</v>
      </c>
      <c r="R85" s="271">
        <f t="shared" si="21"/>
        <v>0</v>
      </c>
      <c r="S85" s="271">
        <f t="shared" si="21"/>
        <v>0</v>
      </c>
      <c r="T85" s="271">
        <f t="shared" si="21"/>
        <v>0</v>
      </c>
      <c r="U85" s="271">
        <f t="shared" si="21"/>
        <v>0</v>
      </c>
      <c r="V85" s="271">
        <f t="shared" si="21"/>
        <v>0</v>
      </c>
      <c r="W85" s="271">
        <f t="shared" si="21"/>
        <v>0</v>
      </c>
      <c r="X85" s="271">
        <f t="shared" si="21"/>
        <v>0</v>
      </c>
      <c r="Y85" s="271">
        <f t="shared" si="21"/>
        <v>0</v>
      </c>
      <c r="Z85" s="271">
        <f t="shared" si="21"/>
        <v>0</v>
      </c>
      <c r="AA85" s="271">
        <f t="shared" si="21"/>
        <v>0</v>
      </c>
      <c r="AB85" s="271">
        <f t="shared" si="21"/>
        <v>0</v>
      </c>
      <c r="AC85" s="271">
        <f t="shared" si="21"/>
        <v>0</v>
      </c>
      <c r="AD85" s="271">
        <f t="shared" si="21"/>
        <v>0</v>
      </c>
      <c r="AE85" s="271">
        <f t="shared" si="21"/>
        <v>0</v>
      </c>
      <c r="AF85" s="271">
        <f t="shared" si="21"/>
        <v>0</v>
      </c>
      <c r="AG85" s="271">
        <f t="shared" si="21"/>
        <v>0</v>
      </c>
      <c r="AH85" s="271">
        <f t="shared" si="21"/>
        <v>0</v>
      </c>
      <c r="AI85" s="271">
        <f t="shared" si="21"/>
        <v>0</v>
      </c>
      <c r="AJ85" s="271">
        <f t="shared" si="21"/>
        <v>0</v>
      </c>
      <c r="AK85" s="271">
        <f t="shared" si="21"/>
        <v>0</v>
      </c>
      <c r="AL85" s="271">
        <f t="shared" si="21"/>
        <v>0</v>
      </c>
      <c r="AM85" s="271">
        <f t="shared" si="21"/>
        <v>0</v>
      </c>
      <c r="AN85" s="271">
        <f t="shared" si="21"/>
        <v>0</v>
      </c>
      <c r="AO85" s="271">
        <f t="shared" si="21"/>
        <v>0</v>
      </c>
      <c r="AP85" s="271">
        <f t="shared" si="21"/>
        <v>0</v>
      </c>
      <c r="AQ85" s="271">
        <f t="shared" si="21"/>
        <v>0</v>
      </c>
      <c r="AR85" s="271">
        <f t="shared" si="21"/>
        <v>0</v>
      </c>
      <c r="AS85" s="271">
        <f t="shared" si="21"/>
        <v>0</v>
      </c>
      <c r="AT85" s="271">
        <f t="shared" si="21"/>
        <v>0</v>
      </c>
      <c r="AU85" s="271">
        <f t="shared" si="21"/>
        <v>0</v>
      </c>
      <c r="AV85" s="271">
        <f t="shared" si="21"/>
        <v>0</v>
      </c>
      <c r="AW85" s="271">
        <f t="shared" si="21"/>
        <v>0</v>
      </c>
      <c r="AX85" s="271">
        <f t="shared" si="21"/>
        <v>0</v>
      </c>
      <c r="AY85" s="271">
        <f t="shared" si="21"/>
        <v>0</v>
      </c>
      <c r="AZ85" s="271">
        <f t="shared" si="21"/>
        <v>0</v>
      </c>
    </row>
    <row r="86" spans="1:52" x14ac:dyDescent="0.25">
      <c r="A86" s="273" t="s">
        <v>252</v>
      </c>
      <c r="B86" s="271">
        <f>-($B$24+$B$25)*$B$27</f>
        <v>-251453744.80000001</v>
      </c>
      <c r="C86" s="271">
        <v>0</v>
      </c>
      <c r="D86" s="271">
        <v>0</v>
      </c>
      <c r="E86" s="271">
        <v>0</v>
      </c>
      <c r="F86" s="271">
        <v>0</v>
      </c>
      <c r="G86" s="271">
        <v>0</v>
      </c>
      <c r="H86" s="271">
        <v>0</v>
      </c>
      <c r="I86" s="271">
        <v>0</v>
      </c>
      <c r="J86" s="271">
        <v>0</v>
      </c>
      <c r="K86" s="271">
        <v>0</v>
      </c>
      <c r="L86" s="271">
        <v>0</v>
      </c>
      <c r="M86" s="272">
        <v>0</v>
      </c>
      <c r="N86" s="271">
        <v>0</v>
      </c>
      <c r="O86" s="271">
        <v>0</v>
      </c>
      <c r="P86" s="271">
        <v>0</v>
      </c>
      <c r="Q86" s="271">
        <v>0</v>
      </c>
      <c r="R86" s="271">
        <v>0</v>
      </c>
      <c r="S86" s="271">
        <v>0</v>
      </c>
      <c r="T86" s="271">
        <v>0</v>
      </c>
      <c r="U86" s="271">
        <v>0</v>
      </c>
      <c r="V86" s="271">
        <v>0</v>
      </c>
      <c r="W86" s="271">
        <v>0</v>
      </c>
      <c r="X86" s="271">
        <v>0</v>
      </c>
      <c r="Y86" s="271">
        <v>0</v>
      </c>
      <c r="Z86" s="271">
        <v>0</v>
      </c>
      <c r="AA86" s="271">
        <v>0</v>
      </c>
      <c r="AB86" s="271"/>
      <c r="AC86" s="271"/>
      <c r="AD86" s="271"/>
      <c r="AE86" s="271"/>
      <c r="AF86" s="271"/>
      <c r="AG86" s="271"/>
      <c r="AH86" s="271"/>
      <c r="AI86" s="271"/>
      <c r="AJ86" s="271"/>
      <c r="AK86" s="271"/>
      <c r="AL86" s="271"/>
      <c r="AM86" s="271"/>
      <c r="AN86" s="271"/>
      <c r="AO86" s="271"/>
      <c r="AP86" s="271"/>
      <c r="AQ86" s="271"/>
      <c r="AR86" s="271"/>
      <c r="AS86" s="271"/>
      <c r="AT86" s="271"/>
      <c r="AU86" s="271"/>
      <c r="AV86" s="271"/>
      <c r="AW86" s="271"/>
      <c r="AX86" s="271"/>
      <c r="AY86" s="271"/>
      <c r="AZ86" s="271"/>
    </row>
    <row r="87" spans="1:52" x14ac:dyDescent="0.25">
      <c r="A87" s="273" t="s">
        <v>251</v>
      </c>
      <c r="B87" s="271">
        <f t="shared" ref="B87:AZ87" si="22">B58-B59</f>
        <v>0</v>
      </c>
      <c r="C87" s="271">
        <f t="shared" si="22"/>
        <v>0</v>
      </c>
      <c r="D87" s="271">
        <f t="shared" si="22"/>
        <v>0</v>
      </c>
      <c r="E87" s="271">
        <f t="shared" si="22"/>
        <v>0</v>
      </c>
      <c r="F87" s="271">
        <f t="shared" si="22"/>
        <v>0</v>
      </c>
      <c r="G87" s="271">
        <f t="shared" si="22"/>
        <v>0</v>
      </c>
      <c r="H87" s="271">
        <f t="shared" si="22"/>
        <v>0</v>
      </c>
      <c r="I87" s="271">
        <f t="shared" si="22"/>
        <v>0</v>
      </c>
      <c r="J87" s="271">
        <f t="shared" si="22"/>
        <v>0</v>
      </c>
      <c r="K87" s="271">
        <f t="shared" si="22"/>
        <v>0</v>
      </c>
      <c r="L87" s="271">
        <f t="shared" si="22"/>
        <v>0</v>
      </c>
      <c r="M87" s="272">
        <f t="shared" si="22"/>
        <v>0</v>
      </c>
      <c r="N87" s="271">
        <f t="shared" si="22"/>
        <v>0</v>
      </c>
      <c r="O87" s="271">
        <f t="shared" si="22"/>
        <v>0</v>
      </c>
      <c r="P87" s="271">
        <f t="shared" si="22"/>
        <v>0</v>
      </c>
      <c r="Q87" s="271">
        <f t="shared" si="22"/>
        <v>0</v>
      </c>
      <c r="R87" s="271">
        <f t="shared" si="22"/>
        <v>0</v>
      </c>
      <c r="S87" s="271">
        <f t="shared" si="22"/>
        <v>0</v>
      </c>
      <c r="T87" s="271">
        <f t="shared" si="22"/>
        <v>0</v>
      </c>
      <c r="U87" s="271">
        <f t="shared" si="22"/>
        <v>0</v>
      </c>
      <c r="V87" s="271">
        <f t="shared" si="22"/>
        <v>0</v>
      </c>
      <c r="W87" s="271">
        <f t="shared" si="22"/>
        <v>0</v>
      </c>
      <c r="X87" s="271">
        <f t="shared" si="22"/>
        <v>0</v>
      </c>
      <c r="Y87" s="271">
        <f t="shared" si="22"/>
        <v>0</v>
      </c>
      <c r="Z87" s="271">
        <f t="shared" si="22"/>
        <v>0</v>
      </c>
      <c r="AA87" s="271">
        <f t="shared" si="22"/>
        <v>0</v>
      </c>
      <c r="AB87" s="271">
        <f t="shared" si="22"/>
        <v>0</v>
      </c>
      <c r="AC87" s="271">
        <f t="shared" si="22"/>
        <v>0</v>
      </c>
      <c r="AD87" s="271">
        <f t="shared" si="22"/>
        <v>0</v>
      </c>
      <c r="AE87" s="271">
        <f t="shared" si="22"/>
        <v>0</v>
      </c>
      <c r="AF87" s="271">
        <f t="shared" si="22"/>
        <v>0</v>
      </c>
      <c r="AG87" s="271">
        <f t="shared" si="22"/>
        <v>0</v>
      </c>
      <c r="AH87" s="271">
        <f t="shared" si="22"/>
        <v>0</v>
      </c>
      <c r="AI87" s="271">
        <f t="shared" si="22"/>
        <v>0</v>
      </c>
      <c r="AJ87" s="271">
        <f t="shared" si="22"/>
        <v>0</v>
      </c>
      <c r="AK87" s="271">
        <f t="shared" si="22"/>
        <v>0</v>
      </c>
      <c r="AL87" s="271">
        <f t="shared" si="22"/>
        <v>0</v>
      </c>
      <c r="AM87" s="271">
        <f t="shared" si="22"/>
        <v>0</v>
      </c>
      <c r="AN87" s="271">
        <f t="shared" si="22"/>
        <v>0</v>
      </c>
      <c r="AO87" s="271">
        <f t="shared" si="22"/>
        <v>0</v>
      </c>
      <c r="AP87" s="271">
        <f t="shared" si="22"/>
        <v>0</v>
      </c>
      <c r="AQ87" s="271">
        <f t="shared" si="22"/>
        <v>0</v>
      </c>
      <c r="AR87" s="271">
        <f t="shared" si="22"/>
        <v>0</v>
      </c>
      <c r="AS87" s="271">
        <f t="shared" si="22"/>
        <v>0</v>
      </c>
      <c r="AT87" s="271">
        <f t="shared" si="22"/>
        <v>0</v>
      </c>
      <c r="AU87" s="271">
        <f t="shared" si="22"/>
        <v>0</v>
      </c>
      <c r="AV87" s="271">
        <f t="shared" si="22"/>
        <v>0</v>
      </c>
      <c r="AW87" s="271">
        <f t="shared" si="22"/>
        <v>0</v>
      </c>
      <c r="AX87" s="271">
        <f t="shared" si="22"/>
        <v>0</v>
      </c>
      <c r="AY87" s="271">
        <f t="shared" si="22"/>
        <v>0</v>
      </c>
      <c r="AZ87" s="271">
        <f t="shared" si="22"/>
        <v>0</v>
      </c>
    </row>
    <row r="88" spans="1:52" s="212" customFormat="1" ht="14.25" x14ac:dyDescent="0.25">
      <c r="A88" s="283" t="s">
        <v>250</v>
      </c>
      <c r="B88" s="269">
        <f>SUM(B80:B87)</f>
        <v>-296715418.86400002</v>
      </c>
      <c r="C88" s="269">
        <f t="shared" ref="C88:AZ88" si="23">SUM(C80:C87)</f>
        <v>108298487.12670627</v>
      </c>
      <c r="D88" s="269">
        <f>SUM(D80:D87)</f>
        <v>111716662.73067591</v>
      </c>
      <c r="E88" s="269">
        <f>SUM(E80:E87)</f>
        <v>97688601.251495466</v>
      </c>
      <c r="F88" s="269">
        <f t="shared" si="23"/>
        <v>96649767.656005293</v>
      </c>
      <c r="G88" s="269">
        <f t="shared" si="23"/>
        <v>99710638.017439619</v>
      </c>
      <c r="H88" s="269">
        <f t="shared" si="23"/>
        <v>102861290.63845757</v>
      </c>
      <c r="I88" s="269">
        <f t="shared" si="23"/>
        <v>106104238.6974608</v>
      </c>
      <c r="J88" s="269">
        <f t="shared" si="23"/>
        <v>109442304.28878695</v>
      </c>
      <c r="K88" s="269">
        <f t="shared" si="23"/>
        <v>112878360.31608969</v>
      </c>
      <c r="L88" s="269">
        <f t="shared" si="23"/>
        <v>116415366.64523947</v>
      </c>
      <c r="M88" s="270">
        <f t="shared" si="23"/>
        <v>119718244.53266105</v>
      </c>
      <c r="N88" s="269">
        <f t="shared" si="23"/>
        <v>123456248.34542897</v>
      </c>
      <c r="O88" s="269">
        <f t="shared" si="23"/>
        <v>127304326.31891927</v>
      </c>
      <c r="P88" s="269">
        <f t="shared" si="23"/>
        <v>131265804.25386906</v>
      </c>
      <c r="Q88" s="269">
        <f t="shared" si="23"/>
        <v>135344108.66807413</v>
      </c>
      <c r="R88" s="269">
        <f t="shared" si="23"/>
        <v>139542769.85562214</v>
      </c>
      <c r="S88" s="269">
        <f t="shared" si="23"/>
        <v>143865425.03941193</v>
      </c>
      <c r="T88" s="269">
        <f t="shared" si="23"/>
        <v>148315821.61981717</v>
      </c>
      <c r="U88" s="269">
        <f t="shared" si="23"/>
        <v>152897820.52244213</v>
      </c>
      <c r="V88" s="269">
        <f t="shared" si="23"/>
        <v>157615399.64800763</v>
      </c>
      <c r="W88" s="269">
        <f t="shared" si="23"/>
        <v>162775067.79001802</v>
      </c>
      <c r="X88" s="269">
        <f t="shared" si="23"/>
        <v>167785299.15919483</v>
      </c>
      <c r="Y88" s="269">
        <f t="shared" si="23"/>
        <v>172944054.57075194</v>
      </c>
      <c r="Z88" s="269">
        <f t="shared" si="23"/>
        <v>178255824.64407468</v>
      </c>
      <c r="AA88" s="269">
        <f t="shared" si="23"/>
        <v>183725236.11305469</v>
      </c>
      <c r="AB88" s="269">
        <f t="shared" si="23"/>
        <v>189357055.9653616</v>
      </c>
      <c r="AC88" s="269">
        <f t="shared" si="23"/>
        <v>193056054.03155792</v>
      </c>
      <c r="AD88" s="269">
        <f t="shared" si="23"/>
        <v>198939062.36918437</v>
      </c>
      <c r="AE88" s="269">
        <f t="shared" si="23"/>
        <v>11500393.811660986</v>
      </c>
      <c r="AF88" s="269">
        <f t="shared" si="23"/>
        <v>18014454.128912948</v>
      </c>
      <c r="AG88" s="269">
        <f t="shared" si="23"/>
        <v>-2124281.2360703428</v>
      </c>
      <c r="AH88" s="269">
        <f t="shared" si="23"/>
        <v>-2124281.2360703428</v>
      </c>
      <c r="AI88" s="269">
        <f t="shared" si="23"/>
        <v>-2124281.2360703428</v>
      </c>
      <c r="AJ88" s="269">
        <f t="shared" si="23"/>
        <v>-2124281.2360703428</v>
      </c>
      <c r="AK88" s="269">
        <f t="shared" si="23"/>
        <v>-2124281.2360703428</v>
      </c>
      <c r="AL88" s="269">
        <f t="shared" si="23"/>
        <v>-2124281.2360703428</v>
      </c>
      <c r="AM88" s="269">
        <f t="shared" si="23"/>
        <v>-2124281.2360703428</v>
      </c>
      <c r="AN88" s="269">
        <f t="shared" si="23"/>
        <v>-2124281.2360703428</v>
      </c>
      <c r="AO88" s="269">
        <f t="shared" si="23"/>
        <v>-2124281.2360703428</v>
      </c>
      <c r="AP88" s="269">
        <f t="shared" si="23"/>
        <v>-2124281.2360703428</v>
      </c>
      <c r="AQ88" s="269">
        <f t="shared" si="23"/>
        <v>-2124281.2360703428</v>
      </c>
      <c r="AR88" s="269">
        <f t="shared" si="23"/>
        <v>-2124281.2360703428</v>
      </c>
      <c r="AS88" s="269">
        <f t="shared" si="23"/>
        <v>-2124281.2360703428</v>
      </c>
      <c r="AT88" s="269">
        <f t="shared" si="23"/>
        <v>-2124281.2360703428</v>
      </c>
      <c r="AU88" s="269">
        <f t="shared" si="23"/>
        <v>-2124281.2360703428</v>
      </c>
      <c r="AV88" s="269">
        <f t="shared" si="23"/>
        <v>-2124281.2360703428</v>
      </c>
      <c r="AW88" s="269">
        <f t="shared" si="23"/>
        <v>-2124281.2360703428</v>
      </c>
      <c r="AX88" s="269">
        <f t="shared" si="23"/>
        <v>-2124281.2360703428</v>
      </c>
      <c r="AY88" s="269">
        <f t="shared" si="23"/>
        <v>-2124281.2360703428</v>
      </c>
      <c r="AZ88" s="269">
        <f t="shared" si="23"/>
        <v>-2124281.2360703428</v>
      </c>
    </row>
    <row r="89" spans="1:52" s="212" customFormat="1" ht="14.25" x14ac:dyDescent="0.25">
      <c r="A89" s="283" t="s">
        <v>478</v>
      </c>
      <c r="B89" s="269">
        <f>SUM($B$88:B88)</f>
        <v>-296715418.86400002</v>
      </c>
      <c r="C89" s="269">
        <f>SUM($B$88:C88)</f>
        <v>-188416931.73729375</v>
      </c>
      <c r="D89" s="269">
        <f>SUM($B$88:D88)</f>
        <v>-76700269.006617844</v>
      </c>
      <c r="E89" s="269">
        <f>SUM($B$88:E88)</f>
        <v>20988332.244877622</v>
      </c>
      <c r="F89" s="269">
        <f>SUM($B$88:F88)</f>
        <v>117638099.90088291</v>
      </c>
      <c r="G89" s="269">
        <f>SUM($B$88:G88)</f>
        <v>217348737.91832253</v>
      </c>
      <c r="H89" s="269">
        <f>SUM($B$88:H88)</f>
        <v>320210028.5567801</v>
      </c>
      <c r="I89" s="269">
        <f>SUM($B$88:I88)</f>
        <v>426314267.25424087</v>
      </c>
      <c r="J89" s="269">
        <f>SUM($B$88:J88)</f>
        <v>535756571.54302782</v>
      </c>
      <c r="K89" s="269">
        <f>SUM($B$88:K88)</f>
        <v>648634931.85911751</v>
      </c>
      <c r="L89" s="269">
        <f>SUM($B$88:L88)</f>
        <v>765050298.50435698</v>
      </c>
      <c r="M89" s="270">
        <f>SUM($B$88:M88)</f>
        <v>884768543.03701806</v>
      </c>
      <c r="N89" s="269">
        <f>SUM($B$88:N88)</f>
        <v>1008224791.382447</v>
      </c>
      <c r="O89" s="269">
        <f>SUM($B$88:O88)</f>
        <v>1135529117.7013662</v>
      </c>
      <c r="P89" s="269">
        <f>SUM($B$88:P88)</f>
        <v>1266794921.9552352</v>
      </c>
      <c r="Q89" s="269">
        <f>SUM($B$88:Q88)</f>
        <v>1402139030.6233094</v>
      </c>
      <c r="R89" s="269">
        <f>SUM($B$88:R88)</f>
        <v>1541681800.4789314</v>
      </c>
      <c r="S89" s="269">
        <f>SUM($B$88:S88)</f>
        <v>1685547225.5183434</v>
      </c>
      <c r="T89" s="269">
        <f>SUM($B$88:T88)</f>
        <v>1833863047.1381607</v>
      </c>
      <c r="U89" s="269">
        <f>SUM($B$88:U88)</f>
        <v>1986760867.6606028</v>
      </c>
      <c r="V89" s="269">
        <f>SUM($B$88:V88)</f>
        <v>2144376267.3086104</v>
      </c>
      <c r="W89" s="269">
        <f>SUM($B$88:W88)</f>
        <v>2307151335.0986285</v>
      </c>
      <c r="X89" s="269">
        <f>SUM($B$88:X88)</f>
        <v>2474936634.2578235</v>
      </c>
      <c r="Y89" s="269">
        <f>SUM($B$88:Y88)</f>
        <v>2647880688.8285756</v>
      </c>
      <c r="Z89" s="269">
        <f>SUM($B$88:Z88)</f>
        <v>2826136513.4726505</v>
      </c>
      <c r="AA89" s="269">
        <f>SUM($B$88:AA88)</f>
        <v>3009861749.5857053</v>
      </c>
      <c r="AB89" s="269">
        <f>SUM($B$88:AB88)</f>
        <v>3199218805.5510669</v>
      </c>
      <c r="AC89" s="269">
        <f>SUM($B$88:AC88)</f>
        <v>3392274859.5826249</v>
      </c>
      <c r="AD89" s="269">
        <f>SUM($B$88:AD88)</f>
        <v>3591213921.9518094</v>
      </c>
      <c r="AE89" s="269">
        <f>SUM($B$88:AE88)</f>
        <v>3602714315.7634702</v>
      </c>
      <c r="AF89" s="269">
        <f>SUM($B$88:AF88)</f>
        <v>3620728769.8923831</v>
      </c>
      <c r="AG89" s="269">
        <f>SUM($B$88:AG88)</f>
        <v>3618604488.6563129</v>
      </c>
      <c r="AH89" s="269">
        <f>SUM($B$88:AH88)</f>
        <v>3616480207.4202428</v>
      </c>
      <c r="AI89" s="269">
        <f>SUM($B$88:AI88)</f>
        <v>3614355926.1841726</v>
      </c>
      <c r="AJ89" s="269">
        <f>SUM($B$88:AJ88)</f>
        <v>3612231644.9481025</v>
      </c>
      <c r="AK89" s="269">
        <f>SUM($B$88:AK88)</f>
        <v>3610107363.7120323</v>
      </c>
      <c r="AL89" s="269">
        <f>SUM($B$88:AL88)</f>
        <v>3607983082.4759622</v>
      </c>
      <c r="AM89" s="269">
        <f>SUM($B$88:AM88)</f>
        <v>3605858801.239892</v>
      </c>
      <c r="AN89" s="269">
        <f>SUM($B$88:AN88)</f>
        <v>3603734520.0038218</v>
      </c>
      <c r="AO89" s="269">
        <f>SUM($B$88:AO88)</f>
        <v>3601610238.7677517</v>
      </c>
      <c r="AP89" s="269">
        <f>SUM($B$88:AP88)</f>
        <v>3599485957.5316815</v>
      </c>
      <c r="AQ89" s="269">
        <f>SUM($B$88:AQ88)</f>
        <v>3597361676.2956114</v>
      </c>
      <c r="AR89" s="269">
        <f>SUM($B$88:AR88)</f>
        <v>3595237395.0595412</v>
      </c>
      <c r="AS89" s="269">
        <f>SUM($B$88:AS88)</f>
        <v>3593113113.8234711</v>
      </c>
      <c r="AT89" s="269">
        <f>SUM($B$88:AT88)</f>
        <v>3590988832.5874009</v>
      </c>
      <c r="AU89" s="269">
        <f>SUM($B$88:AU88)</f>
        <v>3588864551.3513308</v>
      </c>
      <c r="AV89" s="269">
        <f>SUM($B$88:AV88)</f>
        <v>3586740270.1152606</v>
      </c>
      <c r="AW89" s="269">
        <f>SUM($B$88:AW88)</f>
        <v>3584615988.8791904</v>
      </c>
      <c r="AX89" s="269">
        <f>SUM($B$88:AX88)</f>
        <v>3582491707.6431203</v>
      </c>
      <c r="AY89" s="269">
        <f>SUM($B$88:AY88)</f>
        <v>3580367426.4070501</v>
      </c>
      <c r="AZ89" s="269">
        <f>SUM($B$88:AZ88)</f>
        <v>3578243145.17098</v>
      </c>
    </row>
    <row r="90" spans="1:52" x14ac:dyDescent="0.25">
      <c r="A90" s="284" t="s">
        <v>249</v>
      </c>
      <c r="B90" s="285">
        <f t="shared" ref="B90:AZ90" si="24">1/POWER((1+$B$43),B78)</f>
        <v>1</v>
      </c>
      <c r="C90" s="285">
        <f t="shared" si="24"/>
        <v>0.88105726872246692</v>
      </c>
      <c r="D90" s="285">
        <f t="shared" si="24"/>
        <v>0.77626191076869333</v>
      </c>
      <c r="E90" s="285">
        <f t="shared" si="24"/>
        <v>0.68393119891514842</v>
      </c>
      <c r="F90" s="285">
        <f t="shared" si="24"/>
        <v>0.60258255411026285</v>
      </c>
      <c r="G90" s="285">
        <f t="shared" si="24"/>
        <v>0.53090973930419638</v>
      </c>
      <c r="H90" s="285">
        <f t="shared" si="24"/>
        <v>0.4677618848495122</v>
      </c>
      <c r="I90" s="285">
        <f t="shared" si="24"/>
        <v>0.41212500867798435</v>
      </c>
      <c r="J90" s="285">
        <f t="shared" si="24"/>
        <v>0.3631057345180479</v>
      </c>
      <c r="K90" s="285">
        <f t="shared" si="24"/>
        <v>0.31991694671193649</v>
      </c>
      <c r="L90" s="285">
        <f t="shared" si="24"/>
        <v>0.28186515128804979</v>
      </c>
      <c r="M90" s="286">
        <f t="shared" si="24"/>
        <v>0.24833934034189409</v>
      </c>
      <c r="N90" s="285">
        <f t="shared" si="24"/>
        <v>0.21880118091796832</v>
      </c>
      <c r="O90" s="285">
        <f t="shared" si="24"/>
        <v>0.19277637085283555</v>
      </c>
      <c r="P90" s="285">
        <f t="shared" si="24"/>
        <v>0.16984702277782865</v>
      </c>
      <c r="Q90" s="285">
        <f t="shared" si="24"/>
        <v>0.14964495398927638</v>
      </c>
      <c r="R90" s="285">
        <f t="shared" si="24"/>
        <v>0.13184577443989109</v>
      </c>
      <c r="S90" s="285">
        <f t="shared" si="24"/>
        <v>0.11616367792060887</v>
      </c>
      <c r="T90" s="285">
        <f t="shared" si="24"/>
        <v>0.102346852793488</v>
      </c>
      <c r="U90" s="285">
        <f t="shared" si="24"/>
        <v>9.0173438584570942E-2</v>
      </c>
      <c r="V90" s="285">
        <f t="shared" si="24"/>
        <v>7.9447963510635183E-2</v>
      </c>
      <c r="W90" s="285">
        <f t="shared" si="24"/>
        <v>6.999820573624245E-2</v>
      </c>
      <c r="X90" s="285">
        <f t="shared" si="24"/>
        <v>6.1672427961447097E-2</v>
      </c>
      <c r="Y90" s="285">
        <f t="shared" si="24"/>
        <v>5.4336940935195678E-2</v>
      </c>
      <c r="Z90" s="285">
        <f t="shared" si="24"/>
        <v>4.7873956771097514E-2</v>
      </c>
      <c r="AA90" s="285">
        <f t="shared" si="24"/>
        <v>4.2179697595680632E-2</v>
      </c>
      <c r="AB90" s="285">
        <f t="shared" si="24"/>
        <v>3.7162729159189986E-2</v>
      </c>
      <c r="AC90" s="285">
        <f t="shared" si="24"/>
        <v>3.2742492651268711E-2</v>
      </c>
      <c r="AD90" s="285">
        <f t="shared" si="24"/>
        <v>2.8848011146492256E-2</v>
      </c>
      <c r="AE90" s="285">
        <f t="shared" si="24"/>
        <v>2.5416749908803746E-2</v>
      </c>
      <c r="AF90" s="285">
        <f t="shared" si="24"/>
        <v>2.239361225445264E-2</v>
      </c>
      <c r="AG90" s="285">
        <f t="shared" si="24"/>
        <v>1.9730054849738013E-2</v>
      </c>
      <c r="AH90" s="285">
        <f t="shared" si="24"/>
        <v>1.7383308237654636E-2</v>
      </c>
      <c r="AI90" s="285">
        <f t="shared" si="24"/>
        <v>1.5315690077228756E-2</v>
      </c>
      <c r="AJ90" s="285">
        <f t="shared" si="24"/>
        <v>1.3494000068042956E-2</v>
      </c>
      <c r="AK90" s="285">
        <f t="shared" si="24"/>
        <v>1.1888986844090711E-2</v>
      </c>
      <c r="AL90" s="285">
        <f t="shared" si="24"/>
        <v>1.0474878276731903E-2</v>
      </c>
      <c r="AM90" s="285">
        <f t="shared" si="24"/>
        <v>9.228967644697713E-3</v>
      </c>
      <c r="AN90" s="285">
        <f t="shared" si="24"/>
        <v>8.1312490261653842E-3</v>
      </c>
      <c r="AO90" s="285">
        <f t="shared" si="24"/>
        <v>7.1640960582954934E-3</v>
      </c>
      <c r="AP90" s="285">
        <f t="shared" si="24"/>
        <v>6.3119789059872195E-3</v>
      </c>
      <c r="AQ90" s="285">
        <f t="shared" si="24"/>
        <v>5.5612148951429243E-3</v>
      </c>
      <c r="AR90" s="285">
        <f t="shared" si="24"/>
        <v>4.8997488062933253E-3</v>
      </c>
      <c r="AS90" s="285">
        <f t="shared" si="24"/>
        <v>4.3169593006989653E-3</v>
      </c>
      <c r="AT90" s="285">
        <f t="shared" si="24"/>
        <v>3.8034883706598811E-3</v>
      </c>
      <c r="AU90" s="285">
        <f t="shared" si="24"/>
        <v>3.3510910754712612E-3</v>
      </c>
      <c r="AV90" s="285">
        <f t="shared" si="24"/>
        <v>2.9525031501949437E-3</v>
      </c>
      <c r="AW90" s="285">
        <f t="shared" si="24"/>
        <v>2.6013243614052368E-3</v>
      </c>
      <c r="AX90" s="285">
        <f t="shared" si="24"/>
        <v>2.2919157369209139E-3</v>
      </c>
      <c r="AY90" s="285">
        <f t="shared" si="24"/>
        <v>2.0193090193135802E-3</v>
      </c>
      <c r="AZ90" s="285">
        <f t="shared" si="24"/>
        <v>1.7791268892630662E-3</v>
      </c>
    </row>
    <row r="91" spans="1:52" s="212" customFormat="1" ht="14.25" x14ac:dyDescent="0.25">
      <c r="A91" s="287" t="s">
        <v>479</v>
      </c>
      <c r="B91" s="288">
        <f t="shared" ref="B91:AY91" si="25">B88*B90</f>
        <v>-296715418.86400002</v>
      </c>
      <c r="C91" s="288">
        <f t="shared" si="25"/>
        <v>95417169.274631068</v>
      </c>
      <c r="D91" s="288">
        <f t="shared" si="25"/>
        <v>86721390.076016143</v>
      </c>
      <c r="E91" s="288">
        <f t="shared" si="25"/>
        <v>66812282.174279161</v>
      </c>
      <c r="F91" s="288">
        <f t="shared" si="25"/>
        <v>58239463.848319143</v>
      </c>
      <c r="G91" s="288">
        <f t="shared" si="25"/>
        <v>52937348.835693963</v>
      </c>
      <c r="H91" s="288">
        <f t="shared" si="25"/>
        <v>48114591.187098399</v>
      </c>
      <c r="I91" s="288">
        <f t="shared" si="25"/>
        <v>43728210.293961957</v>
      </c>
      <c r="J91" s="288">
        <f t="shared" si="25"/>
        <v>39739128.286127687</v>
      </c>
      <c r="K91" s="288">
        <f t="shared" si="25"/>
        <v>36111700.382173233</v>
      </c>
      <c r="L91" s="288">
        <f t="shared" si="25"/>
        <v>32813434.931714211</v>
      </c>
      <c r="M91" s="270">
        <f t="shared" si="25"/>
        <v>29730749.874130614</v>
      </c>
      <c r="N91" s="288">
        <f t="shared" si="25"/>
        <v>27012372.929681834</v>
      </c>
      <c r="O91" s="288">
        <f t="shared" si="25"/>
        <v>24541266.021626376</v>
      </c>
      <c r="P91" s="288">
        <f t="shared" si="25"/>
        <v>22295106.045056894</v>
      </c>
      <c r="Q91" s="288">
        <f t="shared" si="25"/>
        <v>20253562.914353576</v>
      </c>
      <c r="R91" s="288">
        <f t="shared" si="25"/>
        <v>18398124.559101991</v>
      </c>
      <c r="S91" s="288">
        <f t="shared" si="25"/>
        <v>16711936.898189748</v>
      </c>
      <c r="T91" s="288">
        <f t="shared" si="25"/>
        <v>15179657.562268652</v>
      </c>
      <c r="U91" s="288">
        <f t="shared" si="25"/>
        <v>13787322.228595186</v>
      </c>
      <c r="V91" s="288">
        <f t="shared" si="25"/>
        <v>12522222.519949092</v>
      </c>
      <c r="W91" s="288">
        <f t="shared" si="25"/>
        <v>11393962.683896493</v>
      </c>
      <c r="X91" s="288">
        <f t="shared" si="25"/>
        <v>10347726.775385294</v>
      </c>
      <c r="Y91" s="288">
        <f t="shared" si="25"/>
        <v>9397250.8783042058</v>
      </c>
      <c r="Z91" s="288">
        <f t="shared" si="25"/>
        <v>8533811.6432067696</v>
      </c>
      <c r="AA91" s="288">
        <f t="shared" si="25"/>
        <v>7749474.8999436693</v>
      </c>
      <c r="AB91" s="288">
        <f t="shared" si="25"/>
        <v>7037024.9852223136</v>
      </c>
      <c r="AC91" s="288">
        <f t="shared" si="25"/>
        <v>6321136.4304112205</v>
      </c>
      <c r="AD91" s="288">
        <f t="shared" si="25"/>
        <v>5738996.2886989489</v>
      </c>
      <c r="AE91" s="288">
        <f t="shared" si="25"/>
        <v>292302.63336374157</v>
      </c>
      <c r="AF91" s="288">
        <f t="shared" si="25"/>
        <v>403408.70073849993</v>
      </c>
      <c r="AG91" s="288">
        <f t="shared" si="25"/>
        <v>-41912.185303937127</v>
      </c>
      <c r="AH91" s="288">
        <f t="shared" si="25"/>
        <v>-36927.035510076763</v>
      </c>
      <c r="AI91" s="288">
        <f t="shared" si="25"/>
        <v>-32534.833048525787</v>
      </c>
      <c r="AJ91" s="288">
        <f t="shared" si="25"/>
        <v>-28665.05114407558</v>
      </c>
      <c r="AK91" s="288">
        <f t="shared" si="25"/>
        <v>-25255.551668789059</v>
      </c>
      <c r="AL91" s="288">
        <f t="shared" si="25"/>
        <v>-22251.58737338243</v>
      </c>
      <c r="AM91" s="288">
        <f t="shared" si="25"/>
        <v>-19604.922795931659</v>
      </c>
      <c r="AN91" s="288">
        <f t="shared" si="25"/>
        <v>-17273.059732098372</v>
      </c>
      <c r="AO91" s="288">
        <f t="shared" si="25"/>
        <v>-15218.554830042622</v>
      </c>
      <c r="AP91" s="288">
        <f t="shared" si="25"/>
        <v>-13408.418352460461</v>
      </c>
      <c r="AQ91" s="288">
        <f t="shared" si="25"/>
        <v>-11813.584451507013</v>
      </c>
      <c r="AR91" s="288">
        <f t="shared" si="25"/>
        <v>-10408.444450666972</v>
      </c>
      <c r="AS91" s="288">
        <f t="shared" si="25"/>
        <v>-9170.4356393541602</v>
      </c>
      <c r="AT91" s="288">
        <f t="shared" si="25"/>
        <v>-8079.6789774045465</v>
      </c>
      <c r="AU91" s="288">
        <f t="shared" si="25"/>
        <v>-7118.6598919863854</v>
      </c>
      <c r="AV91" s="288">
        <f t="shared" si="25"/>
        <v>-6271.947041397696</v>
      </c>
      <c r="AW91" s="288">
        <f t="shared" si="25"/>
        <v>-5525.944529865812</v>
      </c>
      <c r="AX91" s="288">
        <f t="shared" si="25"/>
        <v>-4868.6735945954297</v>
      </c>
      <c r="AY91" s="288">
        <f t="shared" si="25"/>
        <v>-4289.5802595554442</v>
      </c>
      <c r="AZ91" s="288">
        <f>AZ88*AZ90</f>
        <v>-3779.3658674497301</v>
      </c>
    </row>
    <row r="92" spans="1:52" s="212" customFormat="1" ht="14.25" x14ac:dyDescent="0.25">
      <c r="A92" s="287" t="s">
        <v>480</v>
      </c>
      <c r="B92" s="288">
        <f>SUM($B$91:B91)</f>
        <v>-296715418.86400002</v>
      </c>
      <c r="C92" s="288">
        <f>SUM($B$91:C91)</f>
        <v>-201298249.58936894</v>
      </c>
      <c r="D92" s="288">
        <f>SUM($B$91:D91)</f>
        <v>-114576859.5133528</v>
      </c>
      <c r="E92" s="288">
        <f>SUM($B$91:E91)</f>
        <v>-47764577.339073636</v>
      </c>
      <c r="F92" s="288">
        <f>SUM($B$91:F91)</f>
        <v>10474886.509245507</v>
      </c>
      <c r="G92" s="288">
        <f>SUM($B$91:G91)</f>
        <v>63412235.34493947</v>
      </c>
      <c r="H92" s="288">
        <f>SUM($B$91:H91)</f>
        <v>111526826.53203787</v>
      </c>
      <c r="I92" s="288">
        <f>SUM($B$91:I91)</f>
        <v>155255036.82599983</v>
      </c>
      <c r="J92" s="288">
        <f>SUM($B$91:J91)</f>
        <v>194994165.11212751</v>
      </c>
      <c r="K92" s="288">
        <f>SUM($B$91:K91)</f>
        <v>231105865.49430075</v>
      </c>
      <c r="L92" s="288">
        <f>SUM($B$91:L91)</f>
        <v>263919300.42601496</v>
      </c>
      <c r="M92" s="270">
        <f>SUM($B$91:M91)</f>
        <v>293650050.30014557</v>
      </c>
      <c r="N92" s="288">
        <f>SUM($B$91:N91)</f>
        <v>320662423.2298274</v>
      </c>
      <c r="O92" s="288">
        <f>SUM($B$91:O91)</f>
        <v>345203689.25145376</v>
      </c>
      <c r="P92" s="288">
        <f>SUM($B$91:P91)</f>
        <v>367498795.29651064</v>
      </c>
      <c r="Q92" s="288">
        <f>SUM($B$91:Q91)</f>
        <v>387752358.21086419</v>
      </c>
      <c r="R92" s="288">
        <f>SUM($B$91:R91)</f>
        <v>406150482.76996619</v>
      </c>
      <c r="S92" s="288">
        <f>SUM($B$91:S91)</f>
        <v>422862419.66815591</v>
      </c>
      <c r="T92" s="288">
        <f>SUM($B$91:T91)</f>
        <v>438042077.23042458</v>
      </c>
      <c r="U92" s="288">
        <f>SUM($B$91:U91)</f>
        <v>451829399.45901978</v>
      </c>
      <c r="V92" s="288">
        <f>SUM($B$91:V91)</f>
        <v>464351621.97896886</v>
      </c>
      <c r="W92" s="288">
        <f>SUM($B$91:W91)</f>
        <v>475745584.66286534</v>
      </c>
      <c r="X92" s="288">
        <f>SUM($B$91:X91)</f>
        <v>486093311.43825066</v>
      </c>
      <c r="Y92" s="288">
        <f>SUM($B$91:Y91)</f>
        <v>495490562.31655484</v>
      </c>
      <c r="Z92" s="288">
        <f>SUM($B$91:Z91)</f>
        <v>504024373.95976162</v>
      </c>
      <c r="AA92" s="288">
        <f>SUM($B$91:AA91)</f>
        <v>511773848.85970527</v>
      </c>
      <c r="AB92" s="288">
        <f>SUM($B$91:AB91)</f>
        <v>518810873.84492761</v>
      </c>
      <c r="AC92" s="288">
        <f>SUM($B$91:AC91)</f>
        <v>525132010.27533883</v>
      </c>
      <c r="AD92" s="288">
        <f>SUM($B$91:AD91)</f>
        <v>530871006.5640378</v>
      </c>
      <c r="AE92" s="288">
        <f>SUM($B$91:AE91)</f>
        <v>531163309.19740152</v>
      </c>
      <c r="AF92" s="288">
        <f>SUM($B$91:AF91)</f>
        <v>531566717.89814001</v>
      </c>
      <c r="AG92" s="288">
        <f>SUM($B$91:AG91)</f>
        <v>531524805.71283609</v>
      </c>
      <c r="AH92" s="288">
        <f>SUM($B$91:AH91)</f>
        <v>531487878.67732602</v>
      </c>
      <c r="AI92" s="288">
        <f>SUM($B$91:AI91)</f>
        <v>531455343.8442775</v>
      </c>
      <c r="AJ92" s="288">
        <f>SUM($B$91:AJ91)</f>
        <v>531426678.79313344</v>
      </c>
      <c r="AK92" s="288">
        <f>SUM($B$91:AK91)</f>
        <v>531401423.24146467</v>
      </c>
      <c r="AL92" s="288">
        <f>SUM($B$91:AL91)</f>
        <v>531379171.6540913</v>
      </c>
      <c r="AM92" s="288">
        <f>SUM($B$91:AM91)</f>
        <v>531359566.73129535</v>
      </c>
      <c r="AN92" s="288">
        <f>SUM($B$91:AN91)</f>
        <v>531342293.67156327</v>
      </c>
      <c r="AO92" s="288">
        <f>SUM($B$91:AO91)</f>
        <v>531327075.11673325</v>
      </c>
      <c r="AP92" s="288">
        <f>SUM($B$91:AP91)</f>
        <v>531313666.69838077</v>
      </c>
      <c r="AQ92" s="288">
        <f>SUM($B$91:AQ91)</f>
        <v>531301853.11392927</v>
      </c>
      <c r="AR92" s="288">
        <f>SUM($B$91:AR91)</f>
        <v>531291444.6694786</v>
      </c>
      <c r="AS92" s="288">
        <f>SUM($B$91:AS91)</f>
        <v>531282274.23383921</v>
      </c>
      <c r="AT92" s="288">
        <f>SUM($B$91:AT91)</f>
        <v>531274194.55486178</v>
      </c>
      <c r="AU92" s="288">
        <f>SUM($B$91:AU91)</f>
        <v>531267075.89496982</v>
      </c>
      <c r="AV92" s="288">
        <f>SUM($B$91:AV91)</f>
        <v>531260803.94792843</v>
      </c>
      <c r="AW92" s="288">
        <f>SUM($B$91:AW91)</f>
        <v>531255278.00339854</v>
      </c>
      <c r="AX92" s="288">
        <f>SUM($B$91:AX91)</f>
        <v>531250409.32980394</v>
      </c>
      <c r="AY92" s="288">
        <f>SUM($B$91:AY91)</f>
        <v>531246119.74954438</v>
      </c>
      <c r="AZ92" s="288">
        <f>SUM($B$91:AZ91)</f>
        <v>531242340.38367695</v>
      </c>
    </row>
    <row r="93" spans="1:52" s="212" customFormat="1" ht="14.25" x14ac:dyDescent="0.25">
      <c r="A93" s="287" t="s">
        <v>481</v>
      </c>
      <c r="B93" s="289">
        <f>IF((ISERR(IRR($B$88:B88))),0,IF(IRR($B$88:B88)&lt;0,0,IRR($B$88:B88)))</f>
        <v>0</v>
      </c>
      <c r="C93" s="289">
        <f>IF((ISERR(IRR($B$88:C88))),0,IF(IRR($B$88:C88)&lt;0,0,IRR($B$88:C88)))</f>
        <v>0</v>
      </c>
      <c r="D93" s="289">
        <f>IF((ISERR(IRR($B$88:D88))),0,IF(IRR($B$88:D88)&lt;0,0,IRR($B$88:D88)))</f>
        <v>0</v>
      </c>
      <c r="E93" s="289">
        <f>IF((ISERR(IRR($B$88:E88))),0,IF(IRR($B$88:E88)&lt;0,0,IRR($B$88:E88)))</f>
        <v>3.5572229786108078E-2</v>
      </c>
      <c r="F93" s="289">
        <f>IF((ISERR(IRR($B$88:F88))),0,IF(IRR($B$88:F88)&lt;0,0,IRR($B$88:F88)))</f>
        <v>0.15242688361639267</v>
      </c>
      <c r="G93" s="289">
        <f>IF((ISERR(IRR($B$88:G88))),0,IF(IRR($B$88:G88)&lt;0,0,IRR($B$88:G88)))</f>
        <v>0.22230761663786214</v>
      </c>
      <c r="H93" s="289">
        <f>IF((ISERR(IRR($B$88:H88))),0,IF(IRR($B$88:H88)&lt;0,0,IRR($B$88:H88)))</f>
        <v>0.26591198798329141</v>
      </c>
      <c r="I93" s="289">
        <f>IF((ISERR(IRR($B$88:I88))),0,IF(IRR($B$88:I88)&lt;0,0,IRR($B$88:I88)))</f>
        <v>0.29416687146003806</v>
      </c>
      <c r="J93" s="289">
        <f>IF((ISERR(IRR($B$88:J88))),0,IF(IRR($B$88:J88)&lt;0,0,IRR($B$88:J88)))</f>
        <v>0.31304676388573127</v>
      </c>
      <c r="K93" s="289">
        <f>IF((ISERR(IRR($B$88:K88))),0,IF(IRR($B$88:K88)&lt;0,0,IRR($B$88:K88)))</f>
        <v>0.32597618570716169</v>
      </c>
      <c r="L93" s="289">
        <f>IF((ISERR(IRR($B$88:L88))),0,IF(IRR($B$88:L88)&lt;0,0,IRR($B$88:L88)))</f>
        <v>0.33500623967126186</v>
      </c>
      <c r="M93" s="290">
        <f>IF((ISERR(IRR($B$88:M88))),0,IF(IRR($B$88:M88)&lt;0,0,IRR($B$88:M88)))</f>
        <v>0.34139571222341569</v>
      </c>
      <c r="N93" s="289">
        <f>IF((ISERR(IRR($B$88:N88))),0,IF(IRR($B$88:N88)&lt;0,0,IRR($B$88:N88)))</f>
        <v>0.34598784545028427</v>
      </c>
      <c r="O93" s="289">
        <f>IF((ISERR(IRR($B$88:O88))),0,IF(IRR($B$88:O88)&lt;0,0,IRR($B$88:O88)))</f>
        <v>0.34932213457545291</v>
      </c>
      <c r="P93" s="289">
        <f>IF((ISERR(IRR($B$88:P88))),0,IF(IRR($B$88:P88)&lt;0,0,IRR($B$88:P88)))</f>
        <v>0.35176327039262123</v>
      </c>
      <c r="Q93" s="289">
        <f>IF((ISERR(IRR($B$88:Q88))),0,IF(IRR($B$88:Q88)&lt;0,0,IRR($B$88:Q88)))</f>
        <v>0.35356257432028437</v>
      </c>
      <c r="R93" s="289">
        <f>IF((ISERR(IRR($B$88:R88))),0,IF(IRR($B$88:R88)&lt;0,0,IRR($B$88:R88)))</f>
        <v>0.35489607658368438</v>
      </c>
      <c r="S93" s="289">
        <f>IF((ISERR(IRR($B$88:S88))),0,IF(IRR($B$88:S88)&lt;0,0,IRR($B$88:S88)))</f>
        <v>0.35588876930851554</v>
      </c>
      <c r="T93" s="289">
        <f>IF((ISERR(IRR($B$88:T88))),0,IF(IRR($B$88:T88)&lt;0,0,IRR($B$88:T88)))</f>
        <v>0.35663042997804517</v>
      </c>
      <c r="U93" s="289">
        <f>IF((ISERR(IRR($B$88:U88))),0,IF(IRR($B$88:U88)&lt;0,0,IRR($B$88:U88)))</f>
        <v>0.35718616659327607</v>
      </c>
      <c r="V93" s="289">
        <f>IF((ISERR(IRR($B$88:V88))),0,IF(IRR($B$88:V88)&lt;0,0,IRR($B$88:V88)))</f>
        <v>0.35760357799615838</v>
      </c>
      <c r="W93" s="289">
        <f>IF((ISERR(IRR($B$88:W88))),0,IF(IRR($B$88:W88)&lt;0,0,IRR($B$88:W88)))</f>
        <v>0.3579182789023061</v>
      </c>
      <c r="X93" s="289">
        <f>IF((ISERR(IRR($B$88:X88))),0,IF(IRR($B$88:X88)&lt;0,0,IRR($B$88:X88)))</f>
        <v>0.35815546732375658</v>
      </c>
      <c r="Y93" s="289">
        <f>IF((ISERR(IRR($B$88:Y88))),0,IF(IRR($B$88:Y88)&lt;0,0,IRR($B$88:Y88)))</f>
        <v>0.35833445836701605</v>
      </c>
      <c r="Z93" s="289">
        <f>IF((ISERR(IRR($B$88:Z88))),0,IF(IRR($B$88:Z88)&lt;0,0,IRR($B$88:Z88)))</f>
        <v>0.35846966693339</v>
      </c>
      <c r="AA93" s="289">
        <f>IF((ISERR(IRR($B$88:AA88))),0,IF(IRR($B$88:AA88)&lt;0,0,IRR($B$88:AA88)))</f>
        <v>0.35857188440243815</v>
      </c>
      <c r="AB93" s="289">
        <f>IF((ISERR(IRR($B$88:AB88))),0,IF(IRR($B$88:AB88)&lt;0,0,IRR($B$88:AB88)))</f>
        <v>0.35864921003445915</v>
      </c>
      <c r="AC93" s="289">
        <f>IF((ISERR(IRR($B$88:AC88))),0,IF(IRR($B$88:AC88)&lt;0,0,IRR($B$88:AC88)))</f>
        <v>0.35870710595226885</v>
      </c>
      <c r="AD93" s="289">
        <f>IF((ISERR(IRR($B$88:AD88))),0,IF(IRR($B$88:AD88)&lt;0,0,IRR($B$88:AD88)))</f>
        <v>0.35875093849722939</v>
      </c>
      <c r="AE93" s="289">
        <f>IF((ISERR(IRR($B$88:AE88))),0,IF(IRR($B$88:AE88)&lt;0,0,IRR($B$88:AE88)))</f>
        <v>0.35875280186422986</v>
      </c>
      <c r="AF93" s="289">
        <f>IF((ISERR(IRR($B$88:AF88))),0,IF(IRR($B$88:AF88)&lt;0,0,IRR($B$88:AF88)))</f>
        <v>0.35875494986091838</v>
      </c>
      <c r="AG93" s="289">
        <f>IF((ISERR(IRR($B$88:AG88))),0,IF(IRR($B$88:AG88)&lt;0,0,IRR($B$88:AG88)))</f>
        <v>0.35875476345180712</v>
      </c>
      <c r="AH93" s="289">
        <f>IF((ISERR(IRR($B$88:AH88))),0,IF(IRR($B$88:AH88)&lt;0,0,IRR($B$88:AH88)))</f>
        <v>0.35875462625977383</v>
      </c>
      <c r="AI93" s="289">
        <f>IF((ISERR(IRR($B$88:AI88))),0,IF(IRR($B$88:AI88)&lt;0,0,IRR($B$88:AI88)))</f>
        <v>0.35875452529031726</v>
      </c>
      <c r="AJ93" s="289">
        <f>IF((ISERR(IRR($B$88:AJ88))),0,IF(IRR($B$88:AJ88)&lt;0,0,IRR($B$88:AJ88)))</f>
        <v>0.35875445097973491</v>
      </c>
      <c r="AK93" s="289">
        <f>IF((ISERR(IRR($B$88:AK88))),0,IF(IRR($B$88:AK88)&lt;0,0,IRR($B$88:AK88)))</f>
        <v>0.35875439628935513</v>
      </c>
      <c r="AL93" s="289">
        <f>IF((ISERR(IRR($B$88:AL88))),0,IF(IRR($B$88:AL88)&lt;0,0,IRR($B$88:AL88)))</f>
        <v>0.3587543560388875</v>
      </c>
      <c r="AM93" s="289">
        <f>IF((ISERR(IRR($B$88:AM88))),0,IF(IRR($B$88:AM88)&lt;0,0,IRR($B$88:AM88)))</f>
        <v>0.35875432641577376</v>
      </c>
      <c r="AN93" s="289">
        <f>IF((ISERR(IRR($B$88:AN88))),0,IF(IRR($B$88:AN88)&lt;0,0,IRR($B$88:AN88)))</f>
        <v>0.3587543046140762</v>
      </c>
      <c r="AO93" s="289">
        <f>IF((ISERR(IRR($B$88:AO88))),0,IF(IRR($B$88:AO88)&lt;0,0,IRR($B$88:AO88)))</f>
        <v>0.35875428856870384</v>
      </c>
      <c r="AP93" s="289">
        <f>IF((ISERR(IRR($B$88:AP88))),0,IF(IRR($B$88:AP88)&lt;0,0,IRR($B$88:AP88)))</f>
        <v>0.35875427675981086</v>
      </c>
      <c r="AQ93" s="289">
        <f>IF((ISERR(IRR($B$88:AQ88))),0,IF(IRR($B$88:AQ88)&lt;0,0,IRR($B$88:AQ88)))</f>
        <v>0.35875426806883604</v>
      </c>
      <c r="AR93" s="289">
        <f>IF((ISERR(IRR($B$88:AR88))),0,IF(IRR($B$88:AR88)&lt;0,0,IRR($B$88:AR88)))</f>
        <v>0.35875426167255164</v>
      </c>
      <c r="AS93" s="289">
        <f>IF((ISERR(IRR($B$88:AS88))),0,IF(IRR($B$88:AS88)&lt;0,0,IRR($B$88:AS88)))</f>
        <v>0.35875425696508789</v>
      </c>
      <c r="AT93" s="289">
        <f>IF((ISERR(IRR($B$88:AT88))),0,IF(IRR($B$88:AT88)&lt;0,0,IRR($B$88:AT88)))</f>
        <v>0.35875425350054324</v>
      </c>
      <c r="AU93" s="289">
        <f>IF((ISERR(IRR($B$88:AU88))),0,IF(IRR($B$88:AU88)&lt;0,0,IRR($B$88:AU88)))</f>
        <v>0.35875425095074798</v>
      </c>
      <c r="AV93" s="289">
        <f>IF((ISERR(IRR($B$88:AV88))),0,IF(IRR($B$88:AV88)&lt;0,0,IRR($B$88:AV88)))</f>
        <v>0.3587542490741793</v>
      </c>
      <c r="AW93" s="289">
        <f>IF((ISERR(IRR($B$88:AW88))),0,IF(IRR($B$88:AW88)&lt;0,0,IRR($B$88:AW88)))</f>
        <v>0.35875424769308428</v>
      </c>
      <c r="AX93" s="289">
        <f>IF((ISERR(IRR($B$88:AX88))),0,IF(IRR($B$88:AX88)&lt;0,0,IRR($B$88:AX88)))</f>
        <v>0.35875424667664202</v>
      </c>
      <c r="AY93" s="289">
        <f>IF((ISERR(IRR($B$88:AY88))),0,IF(IRR($B$88:AY88)&lt;0,0,IRR($B$88:AY88)))</f>
        <v>0.35875424592857263</v>
      </c>
      <c r="AZ93" s="289">
        <f>IF((ISERR(IRR($B$88:AZ88))),0,IF(IRR($B$88:AZ88)&lt;0,0,IRR($B$88:AZ88)))</f>
        <v>0.35875424537801748</v>
      </c>
    </row>
    <row r="94" spans="1:52" s="212" customFormat="1" ht="14.25" x14ac:dyDescent="0.25">
      <c r="A94" s="287" t="s">
        <v>482</v>
      </c>
      <c r="B94" s="291">
        <f>IF(AND(B89&gt;0,A89&lt;0),(B78-(B89/(B89-A89))),0)</f>
        <v>0</v>
      </c>
      <c r="C94" s="291">
        <f t="shared" ref="C94:P94" si="26">IF(AND(C89&gt;0,B89&lt;0),(C78-(C89/(C89-B89))),0)</f>
        <v>0</v>
      </c>
      <c r="D94" s="291">
        <f t="shared" si="26"/>
        <v>0</v>
      </c>
      <c r="E94" s="291">
        <f t="shared" si="26"/>
        <v>2.7851506524200915</v>
      </c>
      <c r="F94" s="291">
        <f t="shared" si="26"/>
        <v>0</v>
      </c>
      <c r="G94" s="291">
        <f t="shared" si="26"/>
        <v>0</v>
      </c>
      <c r="H94" s="291">
        <f t="shared" si="26"/>
        <v>0</v>
      </c>
      <c r="I94" s="291">
        <f t="shared" si="26"/>
        <v>0</v>
      </c>
      <c r="J94" s="291">
        <f t="shared" si="26"/>
        <v>0</v>
      </c>
      <c r="K94" s="291">
        <f t="shared" si="26"/>
        <v>0</v>
      </c>
      <c r="L94" s="291">
        <f t="shared" si="26"/>
        <v>0</v>
      </c>
      <c r="M94" s="292">
        <f t="shared" si="26"/>
        <v>0</v>
      </c>
      <c r="N94" s="291">
        <f t="shared" si="26"/>
        <v>0</v>
      </c>
      <c r="O94" s="291">
        <f t="shared" si="26"/>
        <v>0</v>
      </c>
      <c r="P94" s="291">
        <f t="shared" si="26"/>
        <v>0</v>
      </c>
      <c r="Q94" s="291">
        <f t="shared" ref="Q94:AZ94" si="27">IF(AND(Q89&gt;0,P89&lt;0),(Q79-(Q89/(Q89-P89))),0)</f>
        <v>0</v>
      </c>
      <c r="R94" s="291">
        <f t="shared" si="27"/>
        <v>0</v>
      </c>
      <c r="S94" s="291">
        <f t="shared" si="27"/>
        <v>0</v>
      </c>
      <c r="T94" s="291">
        <f t="shared" si="27"/>
        <v>0</v>
      </c>
      <c r="U94" s="291">
        <f t="shared" si="27"/>
        <v>0</v>
      </c>
      <c r="V94" s="291">
        <f t="shared" si="27"/>
        <v>0</v>
      </c>
      <c r="W94" s="291">
        <f t="shared" si="27"/>
        <v>0</v>
      </c>
      <c r="X94" s="291">
        <f t="shared" si="27"/>
        <v>0</v>
      </c>
      <c r="Y94" s="291">
        <f t="shared" si="27"/>
        <v>0</v>
      </c>
      <c r="Z94" s="291">
        <f t="shared" si="27"/>
        <v>0</v>
      </c>
      <c r="AA94" s="291">
        <f t="shared" si="27"/>
        <v>0</v>
      </c>
      <c r="AB94" s="291">
        <f t="shared" si="27"/>
        <v>0</v>
      </c>
      <c r="AC94" s="291">
        <f t="shared" si="27"/>
        <v>0</v>
      </c>
      <c r="AD94" s="291">
        <f t="shared" si="27"/>
        <v>0</v>
      </c>
      <c r="AE94" s="291">
        <f t="shared" si="27"/>
        <v>0</v>
      </c>
      <c r="AF94" s="291">
        <f t="shared" si="27"/>
        <v>0</v>
      </c>
      <c r="AG94" s="291">
        <f t="shared" si="27"/>
        <v>0</v>
      </c>
      <c r="AH94" s="291">
        <f t="shared" si="27"/>
        <v>0</v>
      </c>
      <c r="AI94" s="291">
        <f t="shared" si="27"/>
        <v>0</v>
      </c>
      <c r="AJ94" s="291">
        <f t="shared" si="27"/>
        <v>0</v>
      </c>
      <c r="AK94" s="291">
        <f t="shared" si="27"/>
        <v>0</v>
      </c>
      <c r="AL94" s="291">
        <f t="shared" si="27"/>
        <v>0</v>
      </c>
      <c r="AM94" s="291">
        <f t="shared" si="27"/>
        <v>0</v>
      </c>
      <c r="AN94" s="291">
        <f t="shared" si="27"/>
        <v>0</v>
      </c>
      <c r="AO94" s="291">
        <f t="shared" si="27"/>
        <v>0</v>
      </c>
      <c r="AP94" s="291">
        <f t="shared" si="27"/>
        <v>0</v>
      </c>
      <c r="AQ94" s="291">
        <f t="shared" si="27"/>
        <v>0</v>
      </c>
      <c r="AR94" s="291">
        <f t="shared" si="27"/>
        <v>0</v>
      </c>
      <c r="AS94" s="291">
        <f t="shared" si="27"/>
        <v>0</v>
      </c>
      <c r="AT94" s="291">
        <f t="shared" si="27"/>
        <v>0</v>
      </c>
      <c r="AU94" s="291">
        <f t="shared" si="27"/>
        <v>0</v>
      </c>
      <c r="AV94" s="291">
        <f t="shared" si="27"/>
        <v>0</v>
      </c>
      <c r="AW94" s="291">
        <f t="shared" si="27"/>
        <v>0</v>
      </c>
      <c r="AX94" s="291">
        <f t="shared" si="27"/>
        <v>0</v>
      </c>
      <c r="AY94" s="291">
        <f t="shared" si="27"/>
        <v>0</v>
      </c>
      <c r="AZ94" s="291">
        <f t="shared" si="27"/>
        <v>0</v>
      </c>
    </row>
    <row r="95" spans="1:52" s="212" customFormat="1" ht="15" thickBot="1" x14ac:dyDescent="0.3">
      <c r="A95" s="293" t="s">
        <v>483</v>
      </c>
      <c r="B95" s="294">
        <f>IF(AND(B92&gt;0,A92&lt;0),(B78-(B92/(B92-A92))),0)</f>
        <v>0</v>
      </c>
      <c r="C95" s="294">
        <f t="shared" ref="C95:AZ95" si="28">IF(AND(C92&gt;0,B92&lt;0),(C78-(C92/(C92-B92))),0)</f>
        <v>0</v>
      </c>
      <c r="D95" s="294">
        <f t="shared" si="28"/>
        <v>0</v>
      </c>
      <c r="E95" s="294">
        <f t="shared" si="28"/>
        <v>0</v>
      </c>
      <c r="F95" s="294">
        <f t="shared" si="28"/>
        <v>3.8201410896136223</v>
      </c>
      <c r="G95" s="294">
        <f t="shared" si="28"/>
        <v>0</v>
      </c>
      <c r="H95" s="294">
        <f t="shared" si="28"/>
        <v>0</v>
      </c>
      <c r="I95" s="294">
        <f t="shared" si="28"/>
        <v>0</v>
      </c>
      <c r="J95" s="294">
        <f t="shared" si="28"/>
        <v>0</v>
      </c>
      <c r="K95" s="294">
        <f t="shared" si="28"/>
        <v>0</v>
      </c>
      <c r="L95" s="294">
        <f t="shared" si="28"/>
        <v>0</v>
      </c>
      <c r="M95" s="295">
        <f t="shared" si="28"/>
        <v>0</v>
      </c>
      <c r="N95" s="294">
        <f t="shared" si="28"/>
        <v>0</v>
      </c>
      <c r="O95" s="294">
        <f t="shared" si="28"/>
        <v>0</v>
      </c>
      <c r="P95" s="294">
        <f t="shared" si="28"/>
        <v>0</v>
      </c>
      <c r="Q95" s="294">
        <f t="shared" si="28"/>
        <v>0</v>
      </c>
      <c r="R95" s="294">
        <f t="shared" si="28"/>
        <v>0</v>
      </c>
      <c r="S95" s="294">
        <f t="shared" si="28"/>
        <v>0</v>
      </c>
      <c r="T95" s="294">
        <f t="shared" si="28"/>
        <v>0</v>
      </c>
      <c r="U95" s="294">
        <f t="shared" si="28"/>
        <v>0</v>
      </c>
      <c r="V95" s="294">
        <f t="shared" si="28"/>
        <v>0</v>
      </c>
      <c r="W95" s="294">
        <f t="shared" si="28"/>
        <v>0</v>
      </c>
      <c r="X95" s="294">
        <f t="shared" si="28"/>
        <v>0</v>
      </c>
      <c r="Y95" s="294">
        <f t="shared" si="28"/>
        <v>0</v>
      </c>
      <c r="Z95" s="294">
        <f t="shared" si="28"/>
        <v>0</v>
      </c>
      <c r="AA95" s="294">
        <f t="shared" si="28"/>
        <v>0</v>
      </c>
      <c r="AB95" s="294">
        <f t="shared" si="28"/>
        <v>0</v>
      </c>
      <c r="AC95" s="294">
        <f t="shared" si="28"/>
        <v>0</v>
      </c>
      <c r="AD95" s="294">
        <f t="shared" si="28"/>
        <v>0</v>
      </c>
      <c r="AE95" s="294">
        <f t="shared" si="28"/>
        <v>0</v>
      </c>
      <c r="AF95" s="294">
        <f t="shared" si="28"/>
        <v>0</v>
      </c>
      <c r="AG95" s="294">
        <f t="shared" si="28"/>
        <v>0</v>
      </c>
      <c r="AH95" s="294">
        <f t="shared" si="28"/>
        <v>0</v>
      </c>
      <c r="AI95" s="294">
        <f t="shared" si="28"/>
        <v>0</v>
      </c>
      <c r="AJ95" s="294">
        <f t="shared" si="28"/>
        <v>0</v>
      </c>
      <c r="AK95" s="294">
        <f t="shared" si="28"/>
        <v>0</v>
      </c>
      <c r="AL95" s="294">
        <f t="shared" si="28"/>
        <v>0</v>
      </c>
      <c r="AM95" s="294">
        <f t="shared" si="28"/>
        <v>0</v>
      </c>
      <c r="AN95" s="294">
        <f t="shared" si="28"/>
        <v>0</v>
      </c>
      <c r="AO95" s="294">
        <f t="shared" si="28"/>
        <v>0</v>
      </c>
      <c r="AP95" s="294">
        <f t="shared" si="28"/>
        <v>0</v>
      </c>
      <c r="AQ95" s="294">
        <f t="shared" si="28"/>
        <v>0</v>
      </c>
      <c r="AR95" s="294">
        <f t="shared" si="28"/>
        <v>0</v>
      </c>
      <c r="AS95" s="294">
        <f t="shared" si="28"/>
        <v>0</v>
      </c>
      <c r="AT95" s="294">
        <f t="shared" si="28"/>
        <v>0</v>
      </c>
      <c r="AU95" s="294">
        <f t="shared" si="28"/>
        <v>0</v>
      </c>
      <c r="AV95" s="294">
        <f t="shared" si="28"/>
        <v>0</v>
      </c>
      <c r="AW95" s="294">
        <f t="shared" si="28"/>
        <v>0</v>
      </c>
      <c r="AX95" s="294">
        <f t="shared" si="28"/>
        <v>0</v>
      </c>
      <c r="AY95" s="294">
        <f t="shared" si="28"/>
        <v>0</v>
      </c>
      <c r="AZ95" s="294">
        <f t="shared" si="28"/>
        <v>0</v>
      </c>
    </row>
    <row r="96" spans="1:52" x14ac:dyDescent="0.25">
      <c r="C96" s="296"/>
      <c r="D96" s="296"/>
      <c r="E96" s="296"/>
      <c r="F96" s="296"/>
      <c r="G96" s="296"/>
      <c r="H96" s="296"/>
      <c r="I96" s="296"/>
      <c r="J96" s="296"/>
    </row>
    <row r="97" spans="1:52" ht="64.5" customHeight="1" x14ac:dyDescent="0.25">
      <c r="A97" s="444"/>
      <c r="B97" s="444"/>
      <c r="C97" s="444"/>
      <c r="D97" s="444"/>
      <c r="E97" s="444"/>
      <c r="F97" s="444"/>
      <c r="G97" s="444"/>
      <c r="H97" s="444"/>
      <c r="I97" s="444"/>
      <c r="J97" s="444"/>
      <c r="K97" s="444"/>
    </row>
    <row r="99" spans="1:52" x14ac:dyDescent="0.25">
      <c r="C99" s="296"/>
    </row>
    <row r="101" spans="1:52" x14ac:dyDescent="0.25">
      <c r="AZ101" s="297"/>
    </row>
    <row r="102" spans="1:52" ht="27.75" x14ac:dyDescent="0.25">
      <c r="B102" s="211"/>
      <c r="M102" s="211"/>
    </row>
    <row r="103" spans="1:52" ht="27.75" x14ac:dyDescent="0.25">
      <c r="B103" s="211"/>
      <c r="M103" s="298"/>
    </row>
  </sheetData>
  <mergeCells count="14">
    <mergeCell ref="D30:E30"/>
    <mergeCell ref="A97:K97"/>
    <mergeCell ref="A5:AR5"/>
    <mergeCell ref="A7:AR7"/>
    <mergeCell ref="A9:AR9"/>
    <mergeCell ref="A10:AR10"/>
    <mergeCell ref="A12:AR12"/>
    <mergeCell ref="A13:AR13"/>
    <mergeCell ref="A15:AR15"/>
    <mergeCell ref="A16:AR16"/>
    <mergeCell ref="D27:E27"/>
    <mergeCell ref="D28:E28"/>
    <mergeCell ref="D29:E29"/>
    <mergeCell ref="A18:AR18"/>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9" zoomScale="55" zoomScaleSheetLayoutView="55" workbookViewId="0">
      <selection activeCell="K44" sqref="K44"/>
    </sheetView>
  </sheetViews>
  <sheetFormatPr defaultRowHeight="15.75" x14ac:dyDescent="0.25"/>
  <cols>
    <col min="1" max="1" width="9.140625" style="54"/>
    <col min="2" max="2" width="66.42578125" style="54" customWidth="1"/>
    <col min="3" max="3" width="17.42578125" style="54" customWidth="1"/>
    <col min="4" max="4" width="15.85546875" style="54" customWidth="1"/>
    <col min="5" max="5" width="13.28515625" style="54" hidden="1" customWidth="1"/>
    <col min="6" max="6" width="17.140625" style="54" hidden="1" customWidth="1"/>
    <col min="7" max="7" width="15.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93" t="s">
        <v>730</v>
      </c>
      <c r="B5" s="393"/>
      <c r="C5" s="393"/>
      <c r="D5" s="393"/>
      <c r="E5" s="393"/>
      <c r="F5" s="393"/>
      <c r="G5" s="393"/>
      <c r="H5" s="393"/>
      <c r="I5" s="393"/>
      <c r="J5" s="393"/>
      <c r="K5" s="393"/>
      <c r="L5" s="39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403" t="s">
        <v>9</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ht="18.75" x14ac:dyDescent="0.25">
      <c r="A9" s="415" t="str">
        <f>'1. паспорт местоположение'!A9:C9</f>
        <v>АО "Россети Тюмень"</v>
      </c>
      <c r="B9" s="415"/>
      <c r="C9" s="415"/>
      <c r="D9" s="415"/>
      <c r="E9" s="415"/>
      <c r="F9" s="415"/>
      <c r="G9" s="415"/>
      <c r="H9" s="415"/>
      <c r="I9" s="415"/>
      <c r="J9" s="415"/>
      <c r="K9" s="415"/>
      <c r="L9" s="415"/>
    </row>
    <row r="10" spans="1:44" x14ac:dyDescent="0.25">
      <c r="A10" s="399" t="s">
        <v>8</v>
      </c>
      <c r="B10" s="399"/>
      <c r="C10" s="399"/>
      <c r="D10" s="399"/>
      <c r="E10" s="399"/>
      <c r="F10" s="399"/>
      <c r="G10" s="399"/>
      <c r="H10" s="399"/>
      <c r="I10" s="399"/>
      <c r="J10" s="399"/>
      <c r="K10" s="399"/>
      <c r="L10" s="399"/>
    </row>
    <row r="11" spans="1:44" ht="18.75" x14ac:dyDescent="0.25">
      <c r="A11" s="403"/>
      <c r="B11" s="403"/>
      <c r="C11" s="403"/>
      <c r="D11" s="403"/>
      <c r="E11" s="403"/>
      <c r="F11" s="403"/>
      <c r="G11" s="403"/>
      <c r="H11" s="403"/>
      <c r="I11" s="403"/>
      <c r="J11" s="403"/>
      <c r="K11" s="403"/>
      <c r="L11" s="403"/>
    </row>
    <row r="12" spans="1:44" ht="18.75" customHeight="1" x14ac:dyDescent="0.25">
      <c r="A12" s="446" t="str">
        <f>'1. паспорт местоположение'!A12:C12</f>
        <v>F_TP1100.PS.0015</v>
      </c>
      <c r="B12" s="446"/>
      <c r="C12" s="446"/>
      <c r="D12" s="446"/>
      <c r="E12" s="446"/>
      <c r="F12" s="446"/>
      <c r="G12" s="446"/>
      <c r="H12" s="446"/>
      <c r="I12" s="446"/>
      <c r="J12" s="446"/>
      <c r="K12" s="446"/>
      <c r="L12" s="446"/>
    </row>
    <row r="13" spans="1:44" x14ac:dyDescent="0.25">
      <c r="A13" s="399" t="s">
        <v>7</v>
      </c>
      <c r="B13" s="399"/>
      <c r="C13" s="399"/>
      <c r="D13" s="399"/>
      <c r="E13" s="399"/>
      <c r="F13" s="399"/>
      <c r="G13" s="399"/>
      <c r="H13" s="399"/>
      <c r="I13" s="399"/>
      <c r="J13" s="399"/>
      <c r="K13" s="399"/>
      <c r="L13" s="399"/>
    </row>
    <row r="14" spans="1:44" ht="18.75" x14ac:dyDescent="0.25">
      <c r="A14" s="404"/>
      <c r="B14" s="404"/>
      <c r="C14" s="404"/>
      <c r="D14" s="404"/>
      <c r="E14" s="404"/>
      <c r="F14" s="404"/>
      <c r="G14" s="404"/>
      <c r="H14" s="404"/>
      <c r="I14" s="404"/>
      <c r="J14" s="404"/>
      <c r="K14" s="404"/>
      <c r="L14" s="404"/>
    </row>
    <row r="15" spans="1:44" ht="18.75" x14ac:dyDescent="0.25">
      <c r="A15" s="403" t="str">
        <f>'1. паспорт местоположение'!A15:C15</f>
        <v>Реконструкция ПС 110/35/6 кВ "Технолог"</v>
      </c>
      <c r="B15" s="403"/>
      <c r="C15" s="403"/>
      <c r="D15" s="403"/>
      <c r="E15" s="403"/>
      <c r="F15" s="403"/>
      <c r="G15" s="403"/>
      <c r="H15" s="403"/>
      <c r="I15" s="403"/>
      <c r="J15" s="403"/>
      <c r="K15" s="403"/>
      <c r="L15" s="403"/>
    </row>
    <row r="16" spans="1:44" x14ac:dyDescent="0.25">
      <c r="A16" s="399" t="s">
        <v>6</v>
      </c>
      <c r="B16" s="399"/>
      <c r="C16" s="399"/>
      <c r="D16" s="399"/>
      <c r="E16" s="399"/>
      <c r="F16" s="399"/>
      <c r="G16" s="399"/>
      <c r="H16" s="399"/>
      <c r="I16" s="399"/>
      <c r="J16" s="399"/>
      <c r="K16" s="399"/>
      <c r="L16" s="399"/>
    </row>
    <row r="17" spans="1:12" ht="15.75" customHeight="1" x14ac:dyDescent="0.25">
      <c r="L17" s="70"/>
    </row>
    <row r="18" spans="1:12" x14ac:dyDescent="0.25">
      <c r="K18" s="69"/>
    </row>
    <row r="19" spans="1:12" ht="15.75" customHeight="1" x14ac:dyDescent="0.25">
      <c r="A19" s="445" t="s">
        <v>423</v>
      </c>
      <c r="B19" s="445"/>
      <c r="C19" s="445"/>
      <c r="D19" s="445"/>
      <c r="E19" s="445"/>
      <c r="F19" s="445"/>
      <c r="G19" s="445"/>
      <c r="H19" s="445"/>
      <c r="I19" s="445"/>
      <c r="J19" s="445"/>
      <c r="K19" s="445"/>
      <c r="L19" s="445"/>
    </row>
    <row r="20" spans="1:12" x14ac:dyDescent="0.25">
      <c r="A20" s="55"/>
      <c r="B20" s="55"/>
      <c r="C20" s="68"/>
      <c r="D20" s="68"/>
      <c r="E20" s="68"/>
      <c r="F20" s="68"/>
      <c r="G20" s="68"/>
      <c r="H20" s="68"/>
      <c r="I20" s="68"/>
      <c r="J20" s="68"/>
      <c r="K20" s="68"/>
      <c r="L20" s="68"/>
    </row>
    <row r="21" spans="1:12" ht="28.5" customHeight="1" x14ac:dyDescent="0.25">
      <c r="A21" s="447" t="s">
        <v>182</v>
      </c>
      <c r="B21" s="447" t="s">
        <v>181</v>
      </c>
      <c r="C21" s="453" t="s">
        <v>354</v>
      </c>
      <c r="D21" s="453"/>
      <c r="E21" s="453"/>
      <c r="F21" s="453"/>
      <c r="G21" s="453"/>
      <c r="H21" s="453"/>
      <c r="I21" s="448" t="s">
        <v>180</v>
      </c>
      <c r="J21" s="450" t="s">
        <v>356</v>
      </c>
      <c r="K21" s="447" t="s">
        <v>179</v>
      </c>
      <c r="L21" s="449" t="s">
        <v>355</v>
      </c>
    </row>
    <row r="22" spans="1:12" ht="58.5" customHeight="1" x14ac:dyDescent="0.25">
      <c r="A22" s="447"/>
      <c r="B22" s="447"/>
      <c r="C22" s="454" t="s">
        <v>2</v>
      </c>
      <c r="D22" s="454"/>
      <c r="E22" s="101"/>
      <c r="F22" s="102"/>
      <c r="G22" s="455" t="s">
        <v>728</v>
      </c>
      <c r="H22" s="456"/>
      <c r="I22" s="448"/>
      <c r="J22" s="451"/>
      <c r="K22" s="447"/>
      <c r="L22" s="449"/>
    </row>
    <row r="23" spans="1:12" ht="31.5" x14ac:dyDescent="0.25">
      <c r="A23" s="447"/>
      <c r="B23" s="447"/>
      <c r="C23" s="67" t="s">
        <v>178</v>
      </c>
      <c r="D23" s="67" t="s">
        <v>177</v>
      </c>
      <c r="E23" s="67" t="s">
        <v>178</v>
      </c>
      <c r="F23" s="67" t="s">
        <v>177</v>
      </c>
      <c r="G23" s="67" t="s">
        <v>178</v>
      </c>
      <c r="H23" s="67" t="s">
        <v>177</v>
      </c>
      <c r="I23" s="448"/>
      <c r="J23" s="452"/>
      <c r="K23" s="447"/>
      <c r="L23" s="449"/>
    </row>
    <row r="24" spans="1:12" x14ac:dyDescent="0.25">
      <c r="A24" s="57">
        <v>1</v>
      </c>
      <c r="B24" s="57">
        <v>2</v>
      </c>
      <c r="C24" s="67">
        <v>3</v>
      </c>
      <c r="D24" s="67">
        <v>4</v>
      </c>
      <c r="E24" s="67">
        <v>5</v>
      </c>
      <c r="F24" s="67">
        <v>6</v>
      </c>
      <c r="G24" s="67">
        <v>7</v>
      </c>
      <c r="H24" s="67">
        <v>8</v>
      </c>
      <c r="I24" s="67">
        <v>9</v>
      </c>
      <c r="J24" s="67">
        <v>10</v>
      </c>
      <c r="K24" s="67">
        <v>11</v>
      </c>
      <c r="L24" s="67">
        <v>12</v>
      </c>
    </row>
    <row r="25" spans="1:12" ht="18" customHeight="1" x14ac:dyDescent="0.25">
      <c r="A25" s="62">
        <v>1</v>
      </c>
      <c r="B25" s="63" t="s">
        <v>176</v>
      </c>
      <c r="C25" s="330"/>
      <c r="D25" s="330"/>
      <c r="E25" s="65"/>
      <c r="F25" s="65"/>
      <c r="G25" s="65"/>
      <c r="H25" s="65"/>
      <c r="I25" s="65"/>
      <c r="J25" s="65"/>
      <c r="K25" s="59"/>
      <c r="L25" s="78"/>
    </row>
    <row r="26" spans="1:12" ht="18" customHeight="1" x14ac:dyDescent="0.25">
      <c r="A26" s="62" t="s">
        <v>175</v>
      </c>
      <c r="B26" s="66" t="s">
        <v>361</v>
      </c>
      <c r="C26" s="331" t="s">
        <v>455</v>
      </c>
      <c r="D26" s="331"/>
      <c r="E26" s="127" t="s">
        <v>455</v>
      </c>
      <c r="F26" s="127" t="s">
        <v>455</v>
      </c>
      <c r="G26" s="127"/>
      <c r="H26" s="127"/>
      <c r="I26" s="127"/>
      <c r="J26" s="127"/>
      <c r="K26" s="59"/>
      <c r="L26" s="59"/>
    </row>
    <row r="27" spans="1:12" s="56" customFormat="1" ht="18" customHeight="1" x14ac:dyDescent="0.25">
      <c r="A27" s="62" t="s">
        <v>174</v>
      </c>
      <c r="B27" s="66" t="s">
        <v>363</v>
      </c>
      <c r="C27" s="331" t="s">
        <v>455</v>
      </c>
      <c r="D27" s="331"/>
      <c r="E27" s="127" t="s">
        <v>455</v>
      </c>
      <c r="F27" s="127" t="s">
        <v>455</v>
      </c>
      <c r="G27" s="127"/>
      <c r="H27" s="127"/>
      <c r="I27" s="127"/>
      <c r="J27" s="127"/>
      <c r="K27" s="59"/>
      <c r="L27" s="59"/>
    </row>
    <row r="28" spans="1:12" s="56" customFormat="1" ht="33" customHeight="1" x14ac:dyDescent="0.25">
      <c r="A28" s="62" t="s">
        <v>362</v>
      </c>
      <c r="B28" s="66" t="s">
        <v>367</v>
      </c>
      <c r="C28" s="331" t="s">
        <v>455</v>
      </c>
      <c r="D28" s="331"/>
      <c r="E28" s="127" t="s">
        <v>455</v>
      </c>
      <c r="F28" s="127" t="s">
        <v>455</v>
      </c>
      <c r="G28" s="127"/>
      <c r="H28" s="127"/>
      <c r="I28" s="127"/>
      <c r="J28" s="127"/>
      <c r="K28" s="59"/>
      <c r="L28" s="59"/>
    </row>
    <row r="29" spans="1:12" s="56" customFormat="1" ht="18" customHeight="1" x14ac:dyDescent="0.25">
      <c r="A29" s="62" t="s">
        <v>173</v>
      </c>
      <c r="B29" s="66" t="s">
        <v>366</v>
      </c>
      <c r="C29" s="331" t="s">
        <v>455</v>
      </c>
      <c r="D29" s="331"/>
      <c r="E29" s="127" t="s">
        <v>455</v>
      </c>
      <c r="F29" s="127" t="s">
        <v>455</v>
      </c>
      <c r="G29" s="127"/>
      <c r="H29" s="127"/>
      <c r="I29" s="127"/>
      <c r="J29" s="127"/>
      <c r="K29" s="59"/>
      <c r="L29" s="59"/>
    </row>
    <row r="30" spans="1:12" s="56" customFormat="1" ht="35.25" customHeight="1" x14ac:dyDescent="0.25">
      <c r="A30" s="62" t="s">
        <v>172</v>
      </c>
      <c r="B30" s="66" t="s">
        <v>368</v>
      </c>
      <c r="C30" s="332" t="s">
        <v>455</v>
      </c>
      <c r="D30" s="332"/>
      <c r="E30" s="133">
        <v>41054</v>
      </c>
      <c r="F30" s="133">
        <v>41228</v>
      </c>
      <c r="G30" s="133"/>
      <c r="H30" s="133"/>
      <c r="I30" s="127">
        <v>100</v>
      </c>
      <c r="J30" s="127">
        <v>100</v>
      </c>
      <c r="K30" s="59"/>
      <c r="L30" s="59"/>
    </row>
    <row r="31" spans="1:12" s="56" customFormat="1" ht="18.75" customHeight="1" x14ac:dyDescent="0.25">
      <c r="A31" s="62" t="s">
        <v>171</v>
      </c>
      <c r="B31" s="61" t="s">
        <v>364</v>
      </c>
      <c r="C31" s="332">
        <v>43070</v>
      </c>
      <c r="D31" s="332">
        <v>43094</v>
      </c>
      <c r="E31" s="127"/>
      <c r="F31" s="127"/>
      <c r="G31" s="133">
        <v>43070</v>
      </c>
      <c r="H31" s="133">
        <v>43094</v>
      </c>
      <c r="I31" s="127">
        <v>100</v>
      </c>
      <c r="J31" s="127">
        <v>100</v>
      </c>
      <c r="K31" s="59"/>
      <c r="L31" s="59"/>
    </row>
    <row r="32" spans="1:12" s="56" customFormat="1" ht="16.5" customHeight="1" x14ac:dyDescent="0.25">
      <c r="A32" s="62" t="s">
        <v>169</v>
      </c>
      <c r="B32" s="61" t="s">
        <v>369</v>
      </c>
      <c r="C32" s="332">
        <v>43159</v>
      </c>
      <c r="D32" s="332">
        <v>43217</v>
      </c>
      <c r="E32" s="127"/>
      <c r="F32" s="127"/>
      <c r="G32" s="133">
        <v>43159</v>
      </c>
      <c r="H32" s="133">
        <v>43217</v>
      </c>
      <c r="I32" s="127">
        <v>100</v>
      </c>
      <c r="J32" s="127">
        <v>100</v>
      </c>
      <c r="K32" s="59"/>
      <c r="L32" s="59"/>
    </row>
    <row r="33" spans="1:12" s="56" customFormat="1" ht="30" customHeight="1" x14ac:dyDescent="0.25">
      <c r="A33" s="62" t="s">
        <v>380</v>
      </c>
      <c r="B33" s="61" t="s">
        <v>316</v>
      </c>
      <c r="C33" s="332">
        <v>43217</v>
      </c>
      <c r="D33" s="332">
        <v>43700</v>
      </c>
      <c r="E33" s="60" t="s">
        <v>455</v>
      </c>
      <c r="F33" s="60" t="s">
        <v>455</v>
      </c>
      <c r="G33" s="332">
        <v>43217</v>
      </c>
      <c r="H33" s="332">
        <v>43700</v>
      </c>
      <c r="I33" s="127">
        <v>100</v>
      </c>
      <c r="J33" s="127">
        <v>100</v>
      </c>
      <c r="K33" s="59"/>
      <c r="L33" s="59"/>
    </row>
    <row r="34" spans="1:12" s="56" customFormat="1" ht="34.5" customHeight="1" x14ac:dyDescent="0.25">
      <c r="A34" s="62" t="s">
        <v>381</v>
      </c>
      <c r="B34" s="61" t="s">
        <v>373</v>
      </c>
      <c r="C34" s="333" t="s">
        <v>455</v>
      </c>
      <c r="D34" s="333"/>
      <c r="E34" s="60" t="s">
        <v>455</v>
      </c>
      <c r="F34" s="60" t="s">
        <v>455</v>
      </c>
      <c r="G34" s="60"/>
      <c r="H34" s="60"/>
      <c r="I34" s="127"/>
      <c r="J34" s="127"/>
      <c r="K34" s="64"/>
      <c r="L34" s="59"/>
    </row>
    <row r="35" spans="1:12" s="56" customFormat="1" ht="17.25" customHeight="1" x14ac:dyDescent="0.25">
      <c r="A35" s="62" t="s">
        <v>382</v>
      </c>
      <c r="B35" s="61" t="s">
        <v>170</v>
      </c>
      <c r="C35" s="332">
        <v>43728</v>
      </c>
      <c r="D35" s="332">
        <v>43735</v>
      </c>
      <c r="E35" s="127"/>
      <c r="F35" s="127"/>
      <c r="G35" s="133">
        <v>43728</v>
      </c>
      <c r="H35" s="133">
        <v>43735</v>
      </c>
      <c r="I35" s="127">
        <v>100</v>
      </c>
      <c r="J35" s="127">
        <v>100</v>
      </c>
      <c r="K35" s="124"/>
      <c r="L35" s="123"/>
    </row>
    <row r="36" spans="1:12" ht="17.25" customHeight="1" x14ac:dyDescent="0.25">
      <c r="A36" s="62" t="s">
        <v>383</v>
      </c>
      <c r="B36" s="61" t="s">
        <v>365</v>
      </c>
      <c r="C36" s="334">
        <v>43910</v>
      </c>
      <c r="D36" s="335">
        <v>43921</v>
      </c>
      <c r="E36" s="122">
        <v>43486</v>
      </c>
      <c r="F36" s="125">
        <v>43507</v>
      </c>
      <c r="G36" s="122">
        <v>43910</v>
      </c>
      <c r="H36" s="125">
        <v>43921</v>
      </c>
      <c r="I36" s="127"/>
      <c r="J36" s="130"/>
      <c r="K36" s="123"/>
      <c r="L36" s="123"/>
    </row>
    <row r="37" spans="1:12" ht="17.25" customHeight="1" x14ac:dyDescent="0.25">
      <c r="A37" s="62" t="s">
        <v>384</v>
      </c>
      <c r="B37" s="61" t="s">
        <v>168</v>
      </c>
      <c r="C37" s="332">
        <v>43217</v>
      </c>
      <c r="D37" s="332">
        <v>43728</v>
      </c>
      <c r="E37" s="126"/>
      <c r="F37" s="131"/>
      <c r="G37" s="133">
        <v>43217</v>
      </c>
      <c r="H37" s="133">
        <v>43728</v>
      </c>
      <c r="I37" s="127">
        <v>100</v>
      </c>
      <c r="J37" s="127">
        <v>100</v>
      </c>
      <c r="K37" s="123"/>
      <c r="L37" s="123"/>
    </row>
    <row r="38" spans="1:12" ht="17.25" customHeight="1" x14ac:dyDescent="0.25">
      <c r="A38" s="62" t="s">
        <v>729</v>
      </c>
      <c r="B38" s="63" t="s">
        <v>167</v>
      </c>
      <c r="C38" s="336"/>
      <c r="D38" s="336"/>
      <c r="E38" s="132"/>
      <c r="F38" s="132"/>
      <c r="G38" s="132"/>
      <c r="H38" s="132"/>
      <c r="I38" s="132"/>
      <c r="J38" s="132"/>
      <c r="K38" s="59"/>
      <c r="L38" s="59"/>
    </row>
    <row r="39" spans="1:12" ht="44.25" customHeight="1" x14ac:dyDescent="0.25">
      <c r="A39" s="62">
        <v>2</v>
      </c>
      <c r="B39" s="61" t="s">
        <v>370</v>
      </c>
      <c r="C39" s="332" t="s">
        <v>611</v>
      </c>
      <c r="D39" s="332">
        <v>43840</v>
      </c>
      <c r="E39" s="132"/>
      <c r="F39" s="132"/>
      <c r="G39" s="133" t="s">
        <v>611</v>
      </c>
      <c r="H39" s="133">
        <v>43840</v>
      </c>
      <c r="I39" s="132">
        <v>100</v>
      </c>
      <c r="J39" s="132">
        <v>100</v>
      </c>
      <c r="K39" s="197"/>
      <c r="L39" s="198"/>
    </row>
    <row r="40" spans="1:12" ht="16.5" customHeight="1" x14ac:dyDescent="0.25">
      <c r="A40" s="62" t="s">
        <v>166</v>
      </c>
      <c r="B40" s="61" t="s">
        <v>372</v>
      </c>
      <c r="C40" s="332">
        <v>43570</v>
      </c>
      <c r="D40" s="337">
        <v>43722</v>
      </c>
      <c r="E40" s="132"/>
      <c r="F40" s="132"/>
      <c r="G40" s="133">
        <v>43570</v>
      </c>
      <c r="H40" s="137">
        <v>43722</v>
      </c>
      <c r="I40" s="132">
        <v>100</v>
      </c>
      <c r="J40" s="132">
        <v>100</v>
      </c>
      <c r="K40" s="123"/>
      <c r="L40" s="123"/>
    </row>
    <row r="41" spans="1:12" ht="33.75" customHeight="1" x14ac:dyDescent="0.25">
      <c r="A41" s="62" t="s">
        <v>165</v>
      </c>
      <c r="B41" s="63" t="s">
        <v>453</v>
      </c>
      <c r="C41" s="333"/>
      <c r="D41" s="336"/>
      <c r="E41" s="132"/>
      <c r="F41" s="132"/>
      <c r="G41" s="60"/>
      <c r="H41" s="132"/>
      <c r="I41" s="132"/>
      <c r="J41" s="132"/>
      <c r="K41" s="123"/>
      <c r="L41" s="123"/>
    </row>
    <row r="42" spans="1:12" ht="18.75" customHeight="1" x14ac:dyDescent="0.25">
      <c r="A42" s="62">
        <v>3</v>
      </c>
      <c r="B42" s="61" t="s">
        <v>371</v>
      </c>
      <c r="C42" s="332">
        <v>43920</v>
      </c>
      <c r="D42" s="332">
        <v>44114</v>
      </c>
      <c r="E42" s="132"/>
      <c r="F42" s="132"/>
      <c r="G42" s="194">
        <v>43920</v>
      </c>
      <c r="H42" s="194">
        <v>44114</v>
      </c>
      <c r="I42" s="132">
        <v>100</v>
      </c>
      <c r="J42" s="132">
        <v>100</v>
      </c>
      <c r="K42" s="123"/>
      <c r="L42" s="123"/>
    </row>
    <row r="43" spans="1:12" ht="18.75" customHeight="1" x14ac:dyDescent="0.25">
      <c r="A43" s="62" t="s">
        <v>164</v>
      </c>
      <c r="B43" s="61" t="s">
        <v>162</v>
      </c>
      <c r="C43" s="332">
        <v>43570</v>
      </c>
      <c r="D43" s="337">
        <v>43722</v>
      </c>
      <c r="E43" s="132"/>
      <c r="F43" s="132"/>
      <c r="G43" s="133">
        <v>43570</v>
      </c>
      <c r="H43" s="137">
        <v>43722</v>
      </c>
      <c r="I43" s="132">
        <v>100</v>
      </c>
      <c r="J43" s="132">
        <v>100</v>
      </c>
      <c r="K43" s="123"/>
      <c r="L43" s="123"/>
    </row>
    <row r="44" spans="1:12" ht="18.75" customHeight="1" x14ac:dyDescent="0.25">
      <c r="A44" s="62" t="s">
        <v>163</v>
      </c>
      <c r="B44" s="61" t="s">
        <v>160</v>
      </c>
      <c r="C44" s="338">
        <v>44042</v>
      </c>
      <c r="D44" s="338">
        <v>44484</v>
      </c>
      <c r="E44" s="132"/>
      <c r="F44" s="132"/>
      <c r="G44" s="195">
        <v>44042</v>
      </c>
      <c r="H44" s="195">
        <v>44484</v>
      </c>
      <c r="I44" s="132">
        <v>100</v>
      </c>
      <c r="J44" s="132">
        <v>100</v>
      </c>
      <c r="K44" s="123"/>
      <c r="L44" s="123"/>
    </row>
    <row r="45" spans="1:12" ht="48" customHeight="1" x14ac:dyDescent="0.25">
      <c r="A45" s="62" t="s">
        <v>161</v>
      </c>
      <c r="B45" s="61" t="s">
        <v>376</v>
      </c>
      <c r="C45" s="338">
        <v>44484</v>
      </c>
      <c r="D45" s="338">
        <v>44494</v>
      </c>
      <c r="E45" s="133">
        <v>43748</v>
      </c>
      <c r="F45" s="133">
        <v>43779</v>
      </c>
      <c r="G45" s="195">
        <v>44484</v>
      </c>
      <c r="H45" s="195">
        <v>44494</v>
      </c>
      <c r="I45" s="132">
        <v>100</v>
      </c>
      <c r="J45" s="132">
        <v>100</v>
      </c>
      <c r="K45" s="123"/>
      <c r="L45" s="123"/>
    </row>
    <row r="46" spans="1:12" ht="81.75" customHeight="1" x14ac:dyDescent="0.25">
      <c r="A46" s="62" t="s">
        <v>159</v>
      </c>
      <c r="B46" s="61" t="s">
        <v>374</v>
      </c>
      <c r="C46" s="339" t="s">
        <v>455</v>
      </c>
      <c r="D46" s="339"/>
      <c r="E46" s="60" t="s">
        <v>455</v>
      </c>
      <c r="F46" s="60" t="s">
        <v>455</v>
      </c>
      <c r="G46" s="196"/>
      <c r="H46" s="196"/>
      <c r="I46" s="132"/>
      <c r="J46" s="132"/>
      <c r="K46" s="123"/>
      <c r="L46" s="123"/>
    </row>
    <row r="47" spans="1:12" ht="18" customHeight="1" x14ac:dyDescent="0.25">
      <c r="A47" s="62" t="s">
        <v>157</v>
      </c>
      <c r="B47" s="61" t="s">
        <v>158</v>
      </c>
      <c r="C47" s="338">
        <v>44494</v>
      </c>
      <c r="D47" s="338">
        <v>44515</v>
      </c>
      <c r="E47" s="132"/>
      <c r="F47" s="132"/>
      <c r="G47" s="195">
        <v>44494</v>
      </c>
      <c r="H47" s="195">
        <v>44515</v>
      </c>
      <c r="I47" s="132">
        <v>100</v>
      </c>
      <c r="J47" s="132">
        <v>100</v>
      </c>
      <c r="K47" s="123"/>
      <c r="L47" s="123"/>
    </row>
    <row r="48" spans="1:12" ht="18" customHeight="1" x14ac:dyDescent="0.25">
      <c r="A48" s="62" t="s">
        <v>385</v>
      </c>
      <c r="B48" s="63" t="s">
        <v>156</v>
      </c>
      <c r="C48" s="333"/>
      <c r="D48" s="336"/>
      <c r="E48" s="132"/>
      <c r="F48" s="132"/>
      <c r="G48" s="192"/>
      <c r="H48" s="193"/>
      <c r="I48" s="132"/>
      <c r="J48" s="132"/>
      <c r="K48" s="123"/>
      <c r="L48" s="123"/>
    </row>
    <row r="49" spans="1:12" ht="18" customHeight="1" x14ac:dyDescent="0.25">
      <c r="A49" s="62">
        <v>4</v>
      </c>
      <c r="B49" s="61" t="s">
        <v>154</v>
      </c>
      <c r="C49" s="332">
        <v>44515</v>
      </c>
      <c r="D49" s="332">
        <v>44520</v>
      </c>
      <c r="E49" s="132"/>
      <c r="F49" s="132"/>
      <c r="G49" s="194">
        <v>44515</v>
      </c>
      <c r="H49" s="194">
        <v>44520</v>
      </c>
      <c r="I49" s="132">
        <v>100</v>
      </c>
      <c r="J49" s="132">
        <v>100</v>
      </c>
      <c r="K49" s="123"/>
      <c r="L49" s="123"/>
    </row>
    <row r="50" spans="1:12" ht="48.75" customHeight="1" x14ac:dyDescent="0.25">
      <c r="A50" s="62" t="s">
        <v>155</v>
      </c>
      <c r="B50" s="61" t="s">
        <v>375</v>
      </c>
      <c r="C50" s="332">
        <v>44520</v>
      </c>
      <c r="D50" s="332">
        <v>44525</v>
      </c>
      <c r="E50" s="132"/>
      <c r="F50" s="132"/>
      <c r="G50" s="194">
        <v>44520</v>
      </c>
      <c r="H50" s="194">
        <v>44525</v>
      </c>
      <c r="I50" s="132">
        <v>100</v>
      </c>
      <c r="J50" s="132">
        <v>100</v>
      </c>
      <c r="K50" s="123"/>
      <c r="L50" s="123"/>
    </row>
    <row r="51" spans="1:12" ht="33.75" customHeight="1" x14ac:dyDescent="0.25">
      <c r="A51" s="62" t="s">
        <v>153</v>
      </c>
      <c r="B51" s="61" t="s">
        <v>377</v>
      </c>
      <c r="C51" s="332">
        <v>44525</v>
      </c>
      <c r="D51" s="332">
        <v>44555</v>
      </c>
      <c r="E51" s="132"/>
      <c r="F51" s="132"/>
      <c r="G51" s="194">
        <v>44525</v>
      </c>
      <c r="H51" s="194">
        <v>44555</v>
      </c>
      <c r="I51" s="132">
        <v>100</v>
      </c>
      <c r="J51" s="132">
        <v>100</v>
      </c>
      <c r="K51" s="123"/>
      <c r="L51" s="123"/>
    </row>
    <row r="52" spans="1:12" ht="33.75" customHeight="1" x14ac:dyDescent="0.25">
      <c r="A52" s="62" t="s">
        <v>151</v>
      </c>
      <c r="B52" s="61" t="s">
        <v>152</v>
      </c>
      <c r="C52" s="333" t="s">
        <v>455</v>
      </c>
      <c r="D52" s="333"/>
      <c r="E52" s="60" t="s">
        <v>455</v>
      </c>
      <c r="F52" s="60" t="s">
        <v>455</v>
      </c>
      <c r="G52" s="192"/>
      <c r="H52" s="192"/>
      <c r="I52" s="132"/>
      <c r="J52" s="132"/>
      <c r="K52" s="123"/>
      <c r="L52" s="123"/>
    </row>
    <row r="53" spans="1:12" ht="15.75" customHeight="1" x14ac:dyDescent="0.25">
      <c r="A53" s="62" t="s">
        <v>149</v>
      </c>
      <c r="B53" s="103" t="s">
        <v>378</v>
      </c>
      <c r="C53" s="332">
        <v>44555</v>
      </c>
      <c r="D53" s="332">
        <v>44561</v>
      </c>
      <c r="E53" s="132"/>
      <c r="F53" s="132"/>
      <c r="G53" s="194">
        <v>44555</v>
      </c>
      <c r="H53" s="194">
        <v>44561</v>
      </c>
      <c r="I53" s="132">
        <v>100</v>
      </c>
      <c r="J53" s="132">
        <v>100</v>
      </c>
      <c r="K53" s="123"/>
      <c r="L53" s="123"/>
    </row>
    <row r="54" spans="1:12" ht="15.75" customHeight="1" x14ac:dyDescent="0.25">
      <c r="A54" s="62" t="s">
        <v>379</v>
      </c>
      <c r="B54" s="61" t="s">
        <v>150</v>
      </c>
      <c r="C54" s="332">
        <v>44555</v>
      </c>
      <c r="D54" s="332">
        <v>44620</v>
      </c>
      <c r="E54" s="132"/>
      <c r="F54" s="132"/>
      <c r="G54" s="194">
        <v>44555</v>
      </c>
      <c r="H54" s="194">
        <v>44620</v>
      </c>
      <c r="I54" s="132"/>
      <c r="J54" s="132"/>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9:L9"/>
    <mergeCell ref="A12:L12"/>
    <mergeCell ref="A15:L15"/>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AE97"/>
  <sheetViews>
    <sheetView zoomScale="55" zoomScaleNormal="55" workbookViewId="0">
      <selection activeCell="C35" sqref="C35"/>
    </sheetView>
  </sheetViews>
  <sheetFormatPr defaultRowHeight="15.75" x14ac:dyDescent="0.25"/>
  <cols>
    <col min="1" max="1" width="9.140625" style="165"/>
    <col min="2" max="2" width="57.85546875" style="165" customWidth="1"/>
    <col min="3" max="6" width="16.7109375" style="165" customWidth="1"/>
    <col min="7" max="7" width="16.7109375" style="54" customWidth="1"/>
    <col min="8" max="8" width="9.7109375" style="54" customWidth="1"/>
    <col min="9" max="9" width="10" style="54" customWidth="1"/>
    <col min="10" max="10" width="11.28515625" style="54" customWidth="1"/>
    <col min="11" max="11" width="11.5703125" style="54" customWidth="1"/>
    <col min="12" max="12" width="10.140625" style="165" customWidth="1"/>
    <col min="13" max="13" width="7.5703125" style="165" customWidth="1"/>
    <col min="14" max="14" width="8.5703125" style="165" customWidth="1"/>
    <col min="15" max="15" width="8" style="165" customWidth="1"/>
    <col min="16" max="16" width="10" style="165" customWidth="1"/>
    <col min="17" max="17" width="8" style="165" customWidth="1"/>
    <col min="18" max="18" width="10.5703125" style="165" customWidth="1"/>
    <col min="19" max="19" width="6.85546875" style="165" customWidth="1"/>
    <col min="20" max="20" width="11.7109375" style="165" customWidth="1"/>
    <col min="21" max="21" width="9.7109375" style="165" customWidth="1"/>
    <col min="22" max="16384" width="9.140625" style="165"/>
  </cols>
  <sheetData>
    <row r="1" spans="1:21" ht="18.75" x14ac:dyDescent="0.25">
      <c r="A1" s="54"/>
      <c r="B1" s="54"/>
      <c r="C1" s="54"/>
      <c r="D1" s="54"/>
      <c r="E1" s="54"/>
      <c r="F1" s="54"/>
      <c r="L1" s="54"/>
      <c r="M1" s="54"/>
      <c r="U1" s="35" t="s">
        <v>69</v>
      </c>
    </row>
    <row r="2" spans="1:21" ht="18.75" x14ac:dyDescent="0.3">
      <c r="A2" s="54"/>
      <c r="B2" s="54"/>
      <c r="C2" s="54"/>
      <c r="D2" s="54"/>
      <c r="E2" s="54"/>
      <c r="F2" s="54"/>
      <c r="L2" s="54"/>
      <c r="M2" s="54"/>
      <c r="U2" s="15" t="s">
        <v>10</v>
      </c>
    </row>
    <row r="3" spans="1:21" ht="18.75" x14ac:dyDescent="0.3">
      <c r="A3" s="54"/>
      <c r="B3" s="54"/>
      <c r="C3" s="54"/>
      <c r="D3" s="54"/>
      <c r="E3" s="54"/>
      <c r="F3" s="54"/>
      <c r="L3" s="54"/>
      <c r="M3" s="54"/>
      <c r="U3" s="15" t="s">
        <v>68</v>
      </c>
    </row>
    <row r="4" spans="1:21"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row>
    <row r="5" spans="1:21" ht="20.25" x14ac:dyDescent="0.3">
      <c r="A5" s="54"/>
      <c r="B5" s="54"/>
      <c r="C5" s="54"/>
      <c r="D5" s="54"/>
      <c r="E5" s="166"/>
      <c r="L5" s="54"/>
      <c r="M5" s="54"/>
      <c r="U5" s="15"/>
    </row>
    <row r="6" spans="1:21" ht="18.75" x14ac:dyDescent="0.25">
      <c r="A6" s="403" t="s">
        <v>9</v>
      </c>
      <c r="B6" s="403"/>
      <c r="C6" s="403"/>
      <c r="D6" s="403"/>
      <c r="E6" s="403"/>
      <c r="F6" s="403"/>
      <c r="G6" s="403"/>
      <c r="H6" s="403"/>
      <c r="I6" s="403"/>
      <c r="J6" s="403"/>
      <c r="K6" s="403"/>
      <c r="L6" s="403"/>
      <c r="M6" s="403"/>
      <c r="N6" s="403"/>
      <c r="O6" s="403"/>
      <c r="P6" s="403"/>
      <c r="Q6" s="403"/>
      <c r="R6" s="403"/>
      <c r="S6" s="403"/>
      <c r="T6" s="403"/>
      <c r="U6" s="403"/>
    </row>
    <row r="7" spans="1:21" ht="18.75" x14ac:dyDescent="0.25">
      <c r="A7" s="107"/>
      <c r="B7" s="107"/>
      <c r="C7" s="107"/>
      <c r="D7" s="107"/>
      <c r="E7" s="107"/>
      <c r="F7" s="107"/>
      <c r="G7" s="107"/>
      <c r="H7" s="107"/>
      <c r="I7" s="107"/>
      <c r="J7" s="167"/>
      <c r="K7" s="167"/>
      <c r="L7" s="167"/>
      <c r="M7" s="167"/>
      <c r="N7" s="167"/>
      <c r="O7" s="167"/>
      <c r="P7" s="167"/>
      <c r="Q7" s="167"/>
      <c r="R7" s="167"/>
      <c r="S7" s="167"/>
      <c r="T7" s="167"/>
      <c r="U7" s="167"/>
    </row>
    <row r="8" spans="1:21"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row>
    <row r="9" spans="1:21"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row>
    <row r="10" spans="1:21" ht="18.75" x14ac:dyDescent="0.25">
      <c r="A10" s="107"/>
      <c r="B10" s="107"/>
      <c r="C10" s="107"/>
      <c r="D10" s="107"/>
      <c r="E10" s="107"/>
      <c r="F10" s="107"/>
      <c r="G10" s="107"/>
      <c r="H10" s="107"/>
      <c r="I10" s="107"/>
      <c r="J10" s="167"/>
      <c r="K10" s="167"/>
      <c r="L10" s="167"/>
      <c r="M10" s="167"/>
      <c r="N10" s="167"/>
      <c r="O10" s="167"/>
      <c r="P10" s="167"/>
      <c r="Q10" s="167"/>
      <c r="R10" s="167"/>
      <c r="S10" s="167"/>
      <c r="T10" s="167"/>
      <c r="U10" s="167"/>
    </row>
    <row r="11" spans="1:21" x14ac:dyDescent="0.25">
      <c r="A11" s="398" t="str">
        <f>'1. паспорт местоположение'!A12:C12</f>
        <v>F_TP1100.PS.0015</v>
      </c>
      <c r="B11" s="398"/>
      <c r="C11" s="398"/>
      <c r="D11" s="398"/>
      <c r="E11" s="398"/>
      <c r="F11" s="398"/>
      <c r="G11" s="398"/>
      <c r="H11" s="398"/>
      <c r="I11" s="398"/>
      <c r="J11" s="398"/>
      <c r="K11" s="398"/>
      <c r="L11" s="398"/>
      <c r="M11" s="398"/>
      <c r="N11" s="398"/>
      <c r="O11" s="398"/>
      <c r="P11" s="398"/>
      <c r="Q11" s="398"/>
      <c r="R11" s="398"/>
      <c r="S11" s="398"/>
      <c r="T11" s="398"/>
      <c r="U11" s="398"/>
    </row>
    <row r="12" spans="1:21"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row>
    <row r="13" spans="1:21" ht="16.5" customHeight="1" x14ac:dyDescent="0.3">
      <c r="A13" s="175"/>
      <c r="B13" s="175"/>
      <c r="C13" s="175"/>
      <c r="D13" s="175"/>
      <c r="E13" s="175"/>
      <c r="F13" s="175"/>
      <c r="G13" s="175"/>
      <c r="H13" s="175"/>
      <c r="I13" s="175"/>
      <c r="J13" s="58"/>
      <c r="K13" s="58"/>
      <c r="L13" s="58"/>
      <c r="M13" s="58"/>
      <c r="N13" s="58"/>
      <c r="O13" s="58"/>
      <c r="P13" s="58"/>
      <c r="Q13" s="58"/>
      <c r="R13" s="58"/>
      <c r="S13" s="58"/>
      <c r="T13" s="58"/>
      <c r="U13" s="58"/>
    </row>
    <row r="14" spans="1:21" x14ac:dyDescent="0.25">
      <c r="A14" s="398" t="str">
        <f>'1. паспорт местоположение'!A15:C15</f>
        <v>Реконструкция ПС 110/35/6 кВ "Технолог"</v>
      </c>
      <c r="B14" s="398"/>
      <c r="C14" s="398"/>
      <c r="D14" s="398"/>
      <c r="E14" s="398"/>
      <c r="F14" s="398"/>
      <c r="G14" s="398"/>
      <c r="H14" s="398"/>
      <c r="I14" s="398"/>
      <c r="J14" s="398"/>
      <c r="K14" s="398"/>
      <c r="L14" s="398"/>
      <c r="M14" s="398"/>
      <c r="N14" s="398"/>
      <c r="O14" s="398"/>
      <c r="P14" s="398"/>
      <c r="Q14" s="398"/>
      <c r="R14" s="398"/>
      <c r="S14" s="398"/>
      <c r="T14" s="398"/>
      <c r="U14" s="398"/>
    </row>
    <row r="15" spans="1:21"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row>
    <row r="16" spans="1:21" x14ac:dyDescent="0.25">
      <c r="A16" s="54"/>
      <c r="L16" s="54"/>
      <c r="M16" s="54"/>
      <c r="N16" s="54"/>
      <c r="O16" s="54"/>
      <c r="P16" s="54"/>
      <c r="Q16" s="54"/>
      <c r="R16" s="54"/>
      <c r="S16" s="54"/>
      <c r="T16" s="54"/>
    </row>
    <row r="17" spans="1:31" x14ac:dyDescent="0.25">
      <c r="A17" s="457" t="s">
        <v>424</v>
      </c>
      <c r="B17" s="457"/>
      <c r="C17" s="457"/>
      <c r="D17" s="457"/>
      <c r="E17" s="457"/>
      <c r="F17" s="457"/>
      <c r="G17" s="457"/>
      <c r="H17" s="457"/>
      <c r="I17" s="457"/>
      <c r="J17" s="457"/>
      <c r="K17" s="457"/>
      <c r="L17" s="457"/>
      <c r="M17" s="457"/>
      <c r="N17" s="457"/>
      <c r="O17" s="457"/>
      <c r="P17" s="457"/>
      <c r="Q17" s="457"/>
      <c r="R17" s="457"/>
      <c r="S17" s="457"/>
      <c r="T17" s="457"/>
      <c r="U17" s="457"/>
    </row>
    <row r="18" spans="1:31" x14ac:dyDescent="0.25">
      <c r="A18" s="54"/>
      <c r="B18" s="54"/>
      <c r="C18" s="54"/>
      <c r="D18" s="54"/>
      <c r="E18" s="54"/>
      <c r="F18" s="54"/>
      <c r="L18" s="54"/>
      <c r="M18" s="54"/>
      <c r="N18" s="54"/>
      <c r="O18" s="54"/>
      <c r="P18" s="54"/>
      <c r="Q18" s="54"/>
      <c r="R18" s="54"/>
      <c r="S18" s="54"/>
      <c r="T18" s="54"/>
    </row>
    <row r="19" spans="1:31" ht="22.5" customHeight="1" x14ac:dyDescent="0.25">
      <c r="A19" s="458" t="s">
        <v>148</v>
      </c>
      <c r="B19" s="458" t="s">
        <v>147</v>
      </c>
      <c r="C19" s="461" t="s">
        <v>146</v>
      </c>
      <c r="D19" s="462"/>
      <c r="E19" s="470" t="s">
        <v>621</v>
      </c>
      <c r="F19" s="471"/>
      <c r="G19" s="458" t="s">
        <v>731</v>
      </c>
      <c r="H19" s="465">
        <v>2023</v>
      </c>
      <c r="I19" s="466"/>
      <c r="J19" s="466"/>
      <c r="K19" s="467"/>
      <c r="L19" s="465">
        <v>2024</v>
      </c>
      <c r="M19" s="466"/>
      <c r="N19" s="466"/>
      <c r="O19" s="467"/>
      <c r="P19" s="465">
        <v>2025</v>
      </c>
      <c r="Q19" s="466"/>
      <c r="R19" s="466"/>
      <c r="S19" s="467"/>
      <c r="T19" s="465">
        <v>2026</v>
      </c>
      <c r="U19" s="466"/>
      <c r="V19" s="466"/>
      <c r="W19" s="467"/>
      <c r="X19" s="465">
        <v>2027</v>
      </c>
      <c r="Y19" s="466"/>
      <c r="Z19" s="466"/>
      <c r="AA19" s="467"/>
      <c r="AB19" s="474" t="s">
        <v>145</v>
      </c>
      <c r="AC19" s="475"/>
    </row>
    <row r="20" spans="1:31" ht="79.5" customHeight="1" x14ac:dyDescent="0.25">
      <c r="A20" s="459"/>
      <c r="B20" s="459"/>
      <c r="C20" s="463"/>
      <c r="D20" s="464"/>
      <c r="E20" s="472"/>
      <c r="F20" s="473"/>
      <c r="G20" s="459"/>
      <c r="H20" s="468" t="s">
        <v>2</v>
      </c>
      <c r="I20" s="469"/>
      <c r="J20" s="468" t="s">
        <v>622</v>
      </c>
      <c r="K20" s="469"/>
      <c r="L20" s="468" t="s">
        <v>2</v>
      </c>
      <c r="M20" s="469"/>
      <c r="N20" s="468" t="s">
        <v>622</v>
      </c>
      <c r="O20" s="469"/>
      <c r="P20" s="468" t="s">
        <v>2</v>
      </c>
      <c r="Q20" s="469"/>
      <c r="R20" s="468" t="s">
        <v>622</v>
      </c>
      <c r="S20" s="469"/>
      <c r="T20" s="468" t="s">
        <v>2</v>
      </c>
      <c r="U20" s="469"/>
      <c r="V20" s="468" t="s">
        <v>622</v>
      </c>
      <c r="W20" s="469"/>
      <c r="X20" s="468" t="s">
        <v>2</v>
      </c>
      <c r="Y20" s="469"/>
      <c r="Z20" s="468" t="s">
        <v>622</v>
      </c>
      <c r="AA20" s="469"/>
      <c r="AB20" s="476"/>
      <c r="AC20" s="477"/>
    </row>
    <row r="21" spans="1:31" ht="89.25" customHeight="1" x14ac:dyDescent="0.25">
      <c r="A21" s="460"/>
      <c r="B21" s="460"/>
      <c r="C21" s="341" t="s">
        <v>2</v>
      </c>
      <c r="D21" s="341" t="s">
        <v>622</v>
      </c>
      <c r="E21" s="342" t="s">
        <v>732</v>
      </c>
      <c r="F21" s="342" t="s">
        <v>733</v>
      </c>
      <c r="G21" s="460"/>
      <c r="H21" s="343" t="s">
        <v>403</v>
      </c>
      <c r="I21" s="343" t="s">
        <v>404</v>
      </c>
      <c r="J21" s="343" t="s">
        <v>403</v>
      </c>
      <c r="K21" s="343" t="s">
        <v>404</v>
      </c>
      <c r="L21" s="343" t="s">
        <v>403</v>
      </c>
      <c r="M21" s="343" t="s">
        <v>404</v>
      </c>
      <c r="N21" s="343" t="s">
        <v>403</v>
      </c>
      <c r="O21" s="343" t="s">
        <v>404</v>
      </c>
      <c r="P21" s="343" t="s">
        <v>403</v>
      </c>
      <c r="Q21" s="343" t="s">
        <v>404</v>
      </c>
      <c r="R21" s="343" t="s">
        <v>403</v>
      </c>
      <c r="S21" s="343" t="s">
        <v>404</v>
      </c>
      <c r="T21" s="343" t="s">
        <v>403</v>
      </c>
      <c r="U21" s="343" t="s">
        <v>404</v>
      </c>
      <c r="V21" s="343" t="s">
        <v>403</v>
      </c>
      <c r="W21" s="343" t="s">
        <v>404</v>
      </c>
      <c r="X21" s="343" t="s">
        <v>403</v>
      </c>
      <c r="Y21" s="343" t="s">
        <v>404</v>
      </c>
      <c r="Z21" s="343" t="s">
        <v>403</v>
      </c>
      <c r="AA21" s="343" t="s">
        <v>404</v>
      </c>
      <c r="AB21" s="344" t="s">
        <v>623</v>
      </c>
      <c r="AC21" s="344" t="s">
        <v>622</v>
      </c>
    </row>
    <row r="22" spans="1:31" ht="19.5" customHeight="1" x14ac:dyDescent="0.25">
      <c r="A22" s="306">
        <v>1</v>
      </c>
      <c r="B22" s="306">
        <v>2</v>
      </c>
      <c r="C22" s="306">
        <v>3</v>
      </c>
      <c r="D22" s="306">
        <v>4</v>
      </c>
      <c r="E22" s="306">
        <v>5</v>
      </c>
      <c r="F22" s="306">
        <v>6</v>
      </c>
      <c r="G22" s="306">
        <v>7</v>
      </c>
      <c r="H22" s="306">
        <v>8</v>
      </c>
      <c r="I22" s="306">
        <v>9</v>
      </c>
      <c r="J22" s="306">
        <v>10</v>
      </c>
      <c r="K22" s="306">
        <v>11</v>
      </c>
      <c r="L22" s="306">
        <v>12</v>
      </c>
      <c r="M22" s="306">
        <v>13</v>
      </c>
      <c r="N22" s="306">
        <v>14</v>
      </c>
      <c r="O22" s="306">
        <v>15</v>
      </c>
      <c r="P22" s="306">
        <v>16</v>
      </c>
      <c r="Q22" s="306">
        <v>17</v>
      </c>
      <c r="R22" s="306">
        <v>18</v>
      </c>
      <c r="S22" s="306">
        <v>19</v>
      </c>
      <c r="T22" s="306">
        <v>20</v>
      </c>
      <c r="U22" s="306">
        <v>21</v>
      </c>
      <c r="V22" s="306">
        <v>22</v>
      </c>
      <c r="W22" s="306">
        <v>23</v>
      </c>
      <c r="X22" s="306">
        <v>24</v>
      </c>
      <c r="Y22" s="306">
        <v>25</v>
      </c>
      <c r="Z22" s="306">
        <v>26</v>
      </c>
      <c r="AA22" s="306">
        <v>27</v>
      </c>
      <c r="AB22" s="306">
        <v>28</v>
      </c>
      <c r="AC22" s="306">
        <v>29</v>
      </c>
    </row>
    <row r="23" spans="1:31" s="168" customFormat="1" ht="47.25" x14ac:dyDescent="0.25">
      <c r="A23" s="307">
        <v>1</v>
      </c>
      <c r="B23" s="308" t="s">
        <v>144</v>
      </c>
      <c r="C23" s="309">
        <v>291.99503167228676</v>
      </c>
      <c r="D23" s="309">
        <v>282.77487341399996</v>
      </c>
      <c r="E23" s="309">
        <v>0.11719058399995674</v>
      </c>
      <c r="F23" s="309">
        <v>0.11719058399995674</v>
      </c>
      <c r="G23" s="309">
        <v>0</v>
      </c>
      <c r="H23" s="309">
        <v>0</v>
      </c>
      <c r="I23" s="309"/>
      <c r="J23" s="309" t="s">
        <v>734</v>
      </c>
      <c r="K23" s="309"/>
      <c r="L23" s="309">
        <v>0</v>
      </c>
      <c r="M23" s="309"/>
      <c r="N23" s="309" t="s">
        <v>734</v>
      </c>
      <c r="O23" s="309"/>
      <c r="P23" s="309">
        <v>0</v>
      </c>
      <c r="Q23" s="309"/>
      <c r="R23" s="309" t="s">
        <v>734</v>
      </c>
      <c r="S23" s="309"/>
      <c r="T23" s="309">
        <v>0</v>
      </c>
      <c r="U23" s="309"/>
      <c r="V23" s="309" t="s">
        <v>734</v>
      </c>
      <c r="W23" s="309"/>
      <c r="X23" s="309">
        <v>0</v>
      </c>
      <c r="Y23" s="309"/>
      <c r="Z23" s="309" t="s">
        <v>734</v>
      </c>
      <c r="AA23" s="309"/>
      <c r="AB23" s="309">
        <v>0</v>
      </c>
      <c r="AC23" s="309" t="s">
        <v>734</v>
      </c>
      <c r="AD23" s="310"/>
      <c r="AE23" s="310"/>
    </row>
    <row r="24" spans="1:31" s="169" customFormat="1" x14ac:dyDescent="0.25">
      <c r="A24" s="311" t="s">
        <v>624</v>
      </c>
      <c r="B24" s="312" t="s">
        <v>143</v>
      </c>
      <c r="C24" s="309"/>
      <c r="D24" s="309"/>
      <c r="E24" s="309"/>
      <c r="F24" s="309"/>
      <c r="G24" s="309">
        <v>0</v>
      </c>
      <c r="H24" s="309">
        <v>0</v>
      </c>
      <c r="I24" s="309"/>
      <c r="J24" s="309" t="s">
        <v>734</v>
      </c>
      <c r="K24" s="309"/>
      <c r="L24" s="309">
        <v>0</v>
      </c>
      <c r="M24" s="309"/>
      <c r="N24" s="309" t="s">
        <v>734</v>
      </c>
      <c r="O24" s="309"/>
      <c r="P24" s="309">
        <v>0</v>
      </c>
      <c r="Q24" s="309"/>
      <c r="R24" s="309" t="s">
        <v>734</v>
      </c>
      <c r="S24" s="309"/>
      <c r="T24" s="309">
        <v>0</v>
      </c>
      <c r="U24" s="309"/>
      <c r="V24" s="309" t="s">
        <v>734</v>
      </c>
      <c r="W24" s="309"/>
      <c r="X24" s="309">
        <v>0</v>
      </c>
      <c r="Y24" s="309"/>
      <c r="Z24" s="309" t="s">
        <v>734</v>
      </c>
      <c r="AA24" s="309"/>
      <c r="AB24" s="309">
        <v>0</v>
      </c>
      <c r="AC24" s="309" t="s">
        <v>734</v>
      </c>
      <c r="AD24" s="313"/>
      <c r="AE24" s="313"/>
    </row>
    <row r="25" spans="1:31" s="169" customFormat="1" x14ac:dyDescent="0.25">
      <c r="A25" s="311" t="s">
        <v>625</v>
      </c>
      <c r="B25" s="312" t="s">
        <v>142</v>
      </c>
      <c r="C25" s="309"/>
      <c r="D25" s="309"/>
      <c r="E25" s="309"/>
      <c r="F25" s="309"/>
      <c r="G25" s="309">
        <v>0</v>
      </c>
      <c r="H25" s="309">
        <v>0</v>
      </c>
      <c r="I25" s="309"/>
      <c r="J25" s="309" t="s">
        <v>734</v>
      </c>
      <c r="K25" s="309"/>
      <c r="L25" s="309">
        <v>0</v>
      </c>
      <c r="M25" s="309"/>
      <c r="N25" s="309" t="s">
        <v>734</v>
      </c>
      <c r="O25" s="309"/>
      <c r="P25" s="309">
        <v>0</v>
      </c>
      <c r="Q25" s="309"/>
      <c r="R25" s="309" t="s">
        <v>734</v>
      </c>
      <c r="S25" s="309"/>
      <c r="T25" s="309">
        <v>0</v>
      </c>
      <c r="U25" s="309"/>
      <c r="V25" s="309" t="s">
        <v>734</v>
      </c>
      <c r="W25" s="309"/>
      <c r="X25" s="309">
        <v>0</v>
      </c>
      <c r="Y25" s="309"/>
      <c r="Z25" s="309" t="s">
        <v>734</v>
      </c>
      <c r="AA25" s="309"/>
      <c r="AB25" s="309">
        <v>0</v>
      </c>
      <c r="AC25" s="309" t="s">
        <v>734</v>
      </c>
      <c r="AD25" s="313"/>
      <c r="AE25" s="313"/>
    </row>
    <row r="26" spans="1:31" s="169" customFormat="1" ht="31.5" x14ac:dyDescent="0.25">
      <c r="A26" s="311" t="s">
        <v>626</v>
      </c>
      <c r="B26" s="312" t="s">
        <v>360</v>
      </c>
      <c r="C26" s="309"/>
      <c r="D26" s="309"/>
      <c r="E26" s="309"/>
      <c r="F26" s="309"/>
      <c r="G26" s="309">
        <v>9.7658819999996926E-2</v>
      </c>
      <c r="H26" s="309">
        <v>0</v>
      </c>
      <c r="I26" s="309"/>
      <c r="J26" s="309" t="s">
        <v>734</v>
      </c>
      <c r="K26" s="309"/>
      <c r="L26" s="309">
        <v>0</v>
      </c>
      <c r="M26" s="309"/>
      <c r="N26" s="309" t="s">
        <v>734</v>
      </c>
      <c r="O26" s="309"/>
      <c r="P26" s="309">
        <v>0</v>
      </c>
      <c r="Q26" s="309"/>
      <c r="R26" s="309" t="s">
        <v>734</v>
      </c>
      <c r="S26" s="309"/>
      <c r="T26" s="309">
        <v>0</v>
      </c>
      <c r="U26" s="309"/>
      <c r="V26" s="309" t="s">
        <v>734</v>
      </c>
      <c r="W26" s="309"/>
      <c r="X26" s="309">
        <v>0</v>
      </c>
      <c r="Y26" s="309"/>
      <c r="Z26" s="309" t="s">
        <v>734</v>
      </c>
      <c r="AA26" s="309"/>
      <c r="AB26" s="309">
        <v>0</v>
      </c>
      <c r="AC26" s="309" t="s">
        <v>734</v>
      </c>
      <c r="AD26" s="313"/>
      <c r="AE26" s="313"/>
    </row>
    <row r="27" spans="1:31" s="169" customFormat="1" x14ac:dyDescent="0.25">
      <c r="A27" s="311" t="s">
        <v>627</v>
      </c>
      <c r="B27" s="312" t="s">
        <v>628</v>
      </c>
      <c r="C27" s="309"/>
      <c r="D27" s="309"/>
      <c r="E27" s="309"/>
      <c r="F27" s="309"/>
      <c r="G27" s="309">
        <v>0</v>
      </c>
      <c r="H27" s="309">
        <v>0</v>
      </c>
      <c r="I27" s="309"/>
      <c r="J27" s="309">
        <v>0</v>
      </c>
      <c r="K27" s="309"/>
      <c r="L27" s="309">
        <v>0</v>
      </c>
      <c r="M27" s="309"/>
      <c r="N27" s="309">
        <v>0</v>
      </c>
      <c r="O27" s="309"/>
      <c r="P27" s="309">
        <v>0</v>
      </c>
      <c r="Q27" s="309"/>
      <c r="R27" s="309">
        <v>0</v>
      </c>
      <c r="S27" s="309"/>
      <c r="T27" s="309">
        <v>0</v>
      </c>
      <c r="U27" s="309"/>
      <c r="V27" s="309">
        <v>0</v>
      </c>
      <c r="W27" s="309"/>
      <c r="X27" s="309">
        <v>0</v>
      </c>
      <c r="Y27" s="309"/>
      <c r="Z27" s="309">
        <v>0</v>
      </c>
      <c r="AA27" s="309"/>
      <c r="AB27" s="309">
        <v>0</v>
      </c>
      <c r="AC27" s="309">
        <v>0</v>
      </c>
      <c r="AD27" s="313"/>
      <c r="AE27" s="313"/>
    </row>
    <row r="28" spans="1:31" s="169" customFormat="1" x14ac:dyDescent="0.25">
      <c r="A28" s="311" t="s">
        <v>629</v>
      </c>
      <c r="B28" s="314" t="s">
        <v>141</v>
      </c>
      <c r="C28" s="309"/>
      <c r="D28" s="309"/>
      <c r="E28" s="309"/>
      <c r="F28" s="309"/>
      <c r="G28" s="309">
        <v>-9.7658819999996926E-2</v>
      </c>
      <c r="H28" s="309">
        <v>0</v>
      </c>
      <c r="I28" s="309"/>
      <c r="J28" s="309" t="s">
        <v>734</v>
      </c>
      <c r="K28" s="309"/>
      <c r="L28" s="309">
        <v>0</v>
      </c>
      <c r="M28" s="309"/>
      <c r="N28" s="309" t="s">
        <v>734</v>
      </c>
      <c r="O28" s="309"/>
      <c r="P28" s="309">
        <v>0</v>
      </c>
      <c r="Q28" s="309"/>
      <c r="R28" s="309" t="s">
        <v>734</v>
      </c>
      <c r="S28" s="309"/>
      <c r="T28" s="309">
        <v>0</v>
      </c>
      <c r="U28" s="309"/>
      <c r="V28" s="309" t="s">
        <v>734</v>
      </c>
      <c r="W28" s="309"/>
      <c r="X28" s="309">
        <v>0</v>
      </c>
      <c r="Y28" s="309"/>
      <c r="Z28" s="309" t="s">
        <v>734</v>
      </c>
      <c r="AA28" s="309"/>
      <c r="AB28" s="309">
        <v>0</v>
      </c>
      <c r="AC28" s="309" t="s">
        <v>734</v>
      </c>
      <c r="AD28" s="313"/>
      <c r="AE28" s="313"/>
    </row>
    <row r="29" spans="1:31" s="168" customFormat="1" ht="47.25" x14ac:dyDescent="0.25">
      <c r="A29" s="307" t="s">
        <v>63</v>
      </c>
      <c r="B29" s="308" t="s">
        <v>630</v>
      </c>
      <c r="C29" s="309">
        <v>246.67936746333336</v>
      </c>
      <c r="D29" s="309">
        <v>238.80707162399997</v>
      </c>
      <c r="E29" s="309">
        <v>3.5399997955209983E-7</v>
      </c>
      <c r="F29" s="309">
        <v>3.5399997955209983E-7</v>
      </c>
      <c r="G29" s="309">
        <v>0</v>
      </c>
      <c r="H29" s="309">
        <v>0</v>
      </c>
      <c r="I29" s="309"/>
      <c r="J29" s="309" t="s">
        <v>734</v>
      </c>
      <c r="K29" s="309"/>
      <c r="L29" s="309">
        <v>0</v>
      </c>
      <c r="M29" s="309"/>
      <c r="N29" s="309" t="s">
        <v>734</v>
      </c>
      <c r="O29" s="309"/>
      <c r="P29" s="309">
        <v>0</v>
      </c>
      <c r="Q29" s="309"/>
      <c r="R29" s="309" t="s">
        <v>734</v>
      </c>
      <c r="S29" s="309"/>
      <c r="T29" s="309">
        <v>0</v>
      </c>
      <c r="U29" s="309"/>
      <c r="V29" s="309" t="s">
        <v>734</v>
      </c>
      <c r="W29" s="309"/>
      <c r="X29" s="309">
        <v>0</v>
      </c>
      <c r="Y29" s="309"/>
      <c r="Z29" s="309" t="s">
        <v>734</v>
      </c>
      <c r="AA29" s="309"/>
      <c r="AB29" s="309">
        <v>0</v>
      </c>
      <c r="AC29" s="309" t="s">
        <v>734</v>
      </c>
      <c r="AD29" s="310"/>
      <c r="AE29" s="310"/>
    </row>
    <row r="30" spans="1:31" s="169" customFormat="1" x14ac:dyDescent="0.25">
      <c r="A30" s="307" t="s">
        <v>631</v>
      </c>
      <c r="B30" s="312" t="s">
        <v>140</v>
      </c>
      <c r="C30" s="309">
        <v>16.142154563333335</v>
      </c>
      <c r="D30" s="309">
        <v>16.142154563333335</v>
      </c>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v>0</v>
      </c>
      <c r="AC30" s="309">
        <v>0</v>
      </c>
      <c r="AD30" s="313"/>
      <c r="AE30" s="313"/>
    </row>
    <row r="31" spans="1:31" s="169" customFormat="1" ht="31.5" x14ac:dyDescent="0.25">
      <c r="A31" s="307" t="s">
        <v>632</v>
      </c>
      <c r="B31" s="312" t="s">
        <v>139</v>
      </c>
      <c r="C31" s="309">
        <v>46.03296692</v>
      </c>
      <c r="D31" s="309">
        <v>38.160671080666638</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c r="AD31" s="313"/>
      <c r="AE31" s="313"/>
    </row>
    <row r="32" spans="1:31" s="169" customFormat="1" x14ac:dyDescent="0.25">
      <c r="A32" s="307" t="s">
        <v>633</v>
      </c>
      <c r="B32" s="312" t="s">
        <v>138</v>
      </c>
      <c r="C32" s="309">
        <v>159.09358506000001</v>
      </c>
      <c r="D32" s="309">
        <v>159.09358506000001</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c r="AD32" s="313"/>
      <c r="AE32" s="313"/>
    </row>
    <row r="33" spans="1:31" s="169" customFormat="1" x14ac:dyDescent="0.25">
      <c r="A33" s="307" t="s">
        <v>634</v>
      </c>
      <c r="B33" s="312" t="s">
        <v>137</v>
      </c>
      <c r="C33" s="309">
        <v>25.410660920000002</v>
      </c>
      <c r="D33" s="309">
        <v>25.410660920000002</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c r="AD33" s="313"/>
      <c r="AE33" s="313"/>
    </row>
    <row r="34" spans="1:31" s="168" customFormat="1" ht="31.5" x14ac:dyDescent="0.25">
      <c r="A34" s="307" t="s">
        <v>62</v>
      </c>
      <c r="B34" s="308" t="s">
        <v>635</v>
      </c>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c r="AD34" s="310"/>
      <c r="AE34" s="310"/>
    </row>
    <row r="35" spans="1:31" s="169" customFormat="1" ht="31.5" x14ac:dyDescent="0.25">
      <c r="A35" s="311" t="s">
        <v>636</v>
      </c>
      <c r="B35" s="315" t="s">
        <v>637</v>
      </c>
      <c r="C35" s="309"/>
      <c r="D35" s="309"/>
      <c r="E35" s="309"/>
      <c r="F35" s="309"/>
      <c r="G35" s="309">
        <v>0</v>
      </c>
      <c r="H35" s="309">
        <v>0</v>
      </c>
      <c r="I35" s="316" t="s">
        <v>468</v>
      </c>
      <c r="J35" s="309" t="s">
        <v>734</v>
      </c>
      <c r="K35" s="316"/>
      <c r="L35" s="309">
        <v>0</v>
      </c>
      <c r="M35" s="316"/>
      <c r="N35" s="309" t="s">
        <v>734</v>
      </c>
      <c r="O35" s="316"/>
      <c r="P35" s="309">
        <v>0</v>
      </c>
      <c r="Q35" s="316"/>
      <c r="R35" s="309" t="s">
        <v>734</v>
      </c>
      <c r="S35" s="316"/>
      <c r="T35" s="309">
        <v>0</v>
      </c>
      <c r="U35" s="316"/>
      <c r="V35" s="309" t="s">
        <v>734</v>
      </c>
      <c r="W35" s="316"/>
      <c r="X35" s="309">
        <v>0</v>
      </c>
      <c r="Y35" s="316"/>
      <c r="Z35" s="309" t="s">
        <v>734</v>
      </c>
      <c r="AA35" s="316"/>
      <c r="AB35" s="309">
        <v>0</v>
      </c>
      <c r="AC35" s="309">
        <v>0</v>
      </c>
      <c r="AD35" s="313"/>
      <c r="AE35" s="313"/>
    </row>
    <row r="36" spans="1:31" s="169" customFormat="1" x14ac:dyDescent="0.25">
      <c r="A36" s="311" t="s">
        <v>638</v>
      </c>
      <c r="B36" s="315" t="s">
        <v>135</v>
      </c>
      <c r="C36" s="309"/>
      <c r="D36" s="309"/>
      <c r="E36" s="309"/>
      <c r="F36" s="309"/>
      <c r="G36" s="309">
        <v>0</v>
      </c>
      <c r="H36" s="309">
        <v>0</v>
      </c>
      <c r="I36" s="316" t="s">
        <v>468</v>
      </c>
      <c r="J36" s="309" t="s">
        <v>734</v>
      </c>
      <c r="K36" s="316"/>
      <c r="L36" s="309">
        <v>0</v>
      </c>
      <c r="M36" s="316"/>
      <c r="N36" s="309" t="s">
        <v>734</v>
      </c>
      <c r="O36" s="316"/>
      <c r="P36" s="309">
        <v>0</v>
      </c>
      <c r="Q36" s="316"/>
      <c r="R36" s="309" t="s">
        <v>734</v>
      </c>
      <c r="S36" s="316"/>
      <c r="T36" s="309">
        <v>0</v>
      </c>
      <c r="U36" s="316"/>
      <c r="V36" s="309" t="s">
        <v>734</v>
      </c>
      <c r="W36" s="316"/>
      <c r="X36" s="309">
        <v>0</v>
      </c>
      <c r="Y36" s="316"/>
      <c r="Z36" s="309" t="s">
        <v>734</v>
      </c>
      <c r="AA36" s="316"/>
      <c r="AB36" s="309">
        <v>0</v>
      </c>
      <c r="AC36" s="309">
        <v>0</v>
      </c>
      <c r="AD36" s="313"/>
      <c r="AE36" s="313"/>
    </row>
    <row r="37" spans="1:31" s="169" customFormat="1" x14ac:dyDescent="0.25">
      <c r="A37" s="311" t="s">
        <v>639</v>
      </c>
      <c r="B37" s="312" t="s">
        <v>640</v>
      </c>
      <c r="C37" s="309"/>
      <c r="D37" s="309"/>
      <c r="E37" s="309"/>
      <c r="F37" s="309"/>
      <c r="G37" s="309">
        <v>0</v>
      </c>
      <c r="H37" s="309">
        <v>0</v>
      </c>
      <c r="I37" s="316" t="s">
        <v>468</v>
      </c>
      <c r="J37" s="309" t="s">
        <v>734</v>
      </c>
      <c r="K37" s="316"/>
      <c r="L37" s="309">
        <v>0</v>
      </c>
      <c r="M37" s="316"/>
      <c r="N37" s="309" t="s">
        <v>734</v>
      </c>
      <c r="O37" s="316"/>
      <c r="P37" s="309">
        <v>0</v>
      </c>
      <c r="Q37" s="316"/>
      <c r="R37" s="309" t="s">
        <v>734</v>
      </c>
      <c r="S37" s="316"/>
      <c r="T37" s="309">
        <v>0</v>
      </c>
      <c r="U37" s="316"/>
      <c r="V37" s="309" t="s">
        <v>734</v>
      </c>
      <c r="W37" s="316"/>
      <c r="X37" s="309">
        <v>0</v>
      </c>
      <c r="Y37" s="316"/>
      <c r="Z37" s="309" t="s">
        <v>734</v>
      </c>
      <c r="AA37" s="316"/>
      <c r="AB37" s="309">
        <v>0</v>
      </c>
      <c r="AC37" s="309">
        <v>0</v>
      </c>
      <c r="AD37" s="313"/>
      <c r="AE37" s="313"/>
    </row>
    <row r="38" spans="1:31" s="169" customFormat="1" ht="31.5" customHeight="1" x14ac:dyDescent="0.25">
      <c r="A38" s="311" t="s">
        <v>641</v>
      </c>
      <c r="B38" s="312" t="s">
        <v>642</v>
      </c>
      <c r="C38" s="309"/>
      <c r="D38" s="309"/>
      <c r="E38" s="309"/>
      <c r="F38" s="309"/>
      <c r="G38" s="309">
        <v>0</v>
      </c>
      <c r="H38" s="309">
        <v>0</v>
      </c>
      <c r="I38" s="316" t="s">
        <v>468</v>
      </c>
      <c r="J38" s="309" t="s">
        <v>734</v>
      </c>
      <c r="K38" s="316"/>
      <c r="L38" s="309">
        <v>0</v>
      </c>
      <c r="M38" s="316"/>
      <c r="N38" s="309" t="s">
        <v>734</v>
      </c>
      <c r="O38" s="316"/>
      <c r="P38" s="309">
        <v>0</v>
      </c>
      <c r="Q38" s="316"/>
      <c r="R38" s="309" t="s">
        <v>734</v>
      </c>
      <c r="S38" s="316"/>
      <c r="T38" s="309">
        <v>0</v>
      </c>
      <c r="U38" s="316"/>
      <c r="V38" s="309" t="s">
        <v>734</v>
      </c>
      <c r="W38" s="316"/>
      <c r="X38" s="309">
        <v>0</v>
      </c>
      <c r="Y38" s="316"/>
      <c r="Z38" s="309" t="s">
        <v>734</v>
      </c>
      <c r="AA38" s="316"/>
      <c r="AB38" s="309">
        <v>0</v>
      </c>
      <c r="AC38" s="309">
        <v>0</v>
      </c>
      <c r="AD38" s="313"/>
      <c r="AE38" s="313"/>
    </row>
    <row r="39" spans="1:31" s="169" customFormat="1" x14ac:dyDescent="0.25">
      <c r="A39" s="311" t="s">
        <v>643</v>
      </c>
      <c r="B39" s="312" t="s">
        <v>644</v>
      </c>
      <c r="C39" s="309"/>
      <c r="D39" s="309"/>
      <c r="E39" s="309"/>
      <c r="F39" s="309"/>
      <c r="G39" s="309">
        <v>0</v>
      </c>
      <c r="H39" s="309">
        <v>0</v>
      </c>
      <c r="I39" s="316" t="s">
        <v>468</v>
      </c>
      <c r="J39" s="309" t="s">
        <v>734</v>
      </c>
      <c r="K39" s="316"/>
      <c r="L39" s="309">
        <v>0</v>
      </c>
      <c r="M39" s="316"/>
      <c r="N39" s="309" t="s">
        <v>734</v>
      </c>
      <c r="O39" s="316"/>
      <c r="P39" s="309">
        <v>0</v>
      </c>
      <c r="Q39" s="316"/>
      <c r="R39" s="309" t="s">
        <v>734</v>
      </c>
      <c r="S39" s="316"/>
      <c r="T39" s="309">
        <v>0</v>
      </c>
      <c r="U39" s="316"/>
      <c r="V39" s="309" t="s">
        <v>734</v>
      </c>
      <c r="W39" s="316"/>
      <c r="X39" s="309">
        <v>0</v>
      </c>
      <c r="Y39" s="316"/>
      <c r="Z39" s="309" t="s">
        <v>734</v>
      </c>
      <c r="AA39" s="316"/>
      <c r="AB39" s="309">
        <v>0</v>
      </c>
      <c r="AC39" s="309">
        <v>0</v>
      </c>
      <c r="AD39" s="313"/>
      <c r="AE39" s="313"/>
    </row>
    <row r="40" spans="1:31" s="169" customFormat="1" x14ac:dyDescent="0.25">
      <c r="A40" s="311" t="s">
        <v>645</v>
      </c>
      <c r="B40" s="312" t="s">
        <v>646</v>
      </c>
      <c r="C40" s="309"/>
      <c r="D40" s="309"/>
      <c r="E40" s="309"/>
      <c r="F40" s="309"/>
      <c r="G40" s="309">
        <v>0</v>
      </c>
      <c r="H40" s="309">
        <v>0</v>
      </c>
      <c r="I40" s="316" t="s">
        <v>468</v>
      </c>
      <c r="J40" s="309" t="s">
        <v>734</v>
      </c>
      <c r="K40" s="316"/>
      <c r="L40" s="309">
        <v>0</v>
      </c>
      <c r="M40" s="316"/>
      <c r="N40" s="309" t="s">
        <v>734</v>
      </c>
      <c r="O40" s="316"/>
      <c r="P40" s="309">
        <v>0</v>
      </c>
      <c r="Q40" s="316"/>
      <c r="R40" s="309" t="s">
        <v>734</v>
      </c>
      <c r="S40" s="316"/>
      <c r="T40" s="309">
        <v>0</v>
      </c>
      <c r="U40" s="316"/>
      <c r="V40" s="309" t="s">
        <v>734</v>
      </c>
      <c r="W40" s="316"/>
      <c r="X40" s="309">
        <v>0</v>
      </c>
      <c r="Y40" s="316"/>
      <c r="Z40" s="309" t="s">
        <v>734</v>
      </c>
      <c r="AA40" s="316"/>
      <c r="AB40" s="309">
        <v>0</v>
      </c>
      <c r="AC40" s="309">
        <v>0</v>
      </c>
      <c r="AD40" s="313"/>
      <c r="AE40" s="313"/>
    </row>
    <row r="41" spans="1:31" s="168" customFormat="1" x14ac:dyDescent="0.25">
      <c r="A41" s="311" t="s">
        <v>647</v>
      </c>
      <c r="B41" s="312" t="s">
        <v>648</v>
      </c>
      <c r="C41" s="309"/>
      <c r="D41" s="309"/>
      <c r="E41" s="309"/>
      <c r="F41" s="309"/>
      <c r="G41" s="309">
        <v>0</v>
      </c>
      <c r="H41" s="309">
        <v>0</v>
      </c>
      <c r="I41" s="316" t="s">
        <v>468</v>
      </c>
      <c r="J41" s="309" t="s">
        <v>734</v>
      </c>
      <c r="K41" s="316"/>
      <c r="L41" s="309">
        <v>0</v>
      </c>
      <c r="M41" s="316"/>
      <c r="N41" s="309" t="s">
        <v>734</v>
      </c>
      <c r="O41" s="316"/>
      <c r="P41" s="309">
        <v>0</v>
      </c>
      <c r="Q41" s="316"/>
      <c r="R41" s="309" t="s">
        <v>734</v>
      </c>
      <c r="S41" s="316"/>
      <c r="T41" s="309">
        <v>0</v>
      </c>
      <c r="U41" s="316"/>
      <c r="V41" s="309" t="s">
        <v>734</v>
      </c>
      <c r="W41" s="316"/>
      <c r="X41" s="309">
        <v>0</v>
      </c>
      <c r="Y41" s="316"/>
      <c r="Z41" s="309" t="s">
        <v>734</v>
      </c>
      <c r="AA41" s="316"/>
      <c r="AB41" s="309">
        <v>0</v>
      </c>
      <c r="AC41" s="309">
        <v>0</v>
      </c>
      <c r="AD41" s="310"/>
      <c r="AE41" s="310"/>
    </row>
    <row r="42" spans="1:31" s="169" customFormat="1" x14ac:dyDescent="0.25">
      <c r="A42" s="311" t="s">
        <v>649</v>
      </c>
      <c r="B42" s="312" t="s">
        <v>650</v>
      </c>
      <c r="C42" s="309"/>
      <c r="D42" s="309"/>
      <c r="E42" s="309"/>
      <c r="F42" s="309"/>
      <c r="G42" s="309">
        <v>0</v>
      </c>
      <c r="H42" s="309">
        <v>0</v>
      </c>
      <c r="I42" s="316" t="s">
        <v>468</v>
      </c>
      <c r="J42" s="309" t="s">
        <v>734</v>
      </c>
      <c r="K42" s="316"/>
      <c r="L42" s="309">
        <v>0</v>
      </c>
      <c r="M42" s="316"/>
      <c r="N42" s="309" t="s">
        <v>734</v>
      </c>
      <c r="O42" s="316"/>
      <c r="P42" s="309">
        <v>0</v>
      </c>
      <c r="Q42" s="316"/>
      <c r="R42" s="309" t="s">
        <v>734</v>
      </c>
      <c r="S42" s="316"/>
      <c r="T42" s="309">
        <v>0</v>
      </c>
      <c r="U42" s="316"/>
      <c r="V42" s="309" t="s">
        <v>734</v>
      </c>
      <c r="W42" s="316"/>
      <c r="X42" s="309">
        <v>0</v>
      </c>
      <c r="Y42" s="316"/>
      <c r="Z42" s="309" t="s">
        <v>734</v>
      </c>
      <c r="AA42" s="316"/>
      <c r="AB42" s="309">
        <v>0</v>
      </c>
      <c r="AC42" s="309">
        <v>0</v>
      </c>
      <c r="AD42" s="313"/>
      <c r="AE42" s="313"/>
    </row>
    <row r="43" spans="1:31" s="169" customFormat="1" x14ac:dyDescent="0.25">
      <c r="A43" s="311" t="s">
        <v>651</v>
      </c>
      <c r="B43" s="312" t="s">
        <v>652</v>
      </c>
      <c r="C43" s="309"/>
      <c r="D43" s="309"/>
      <c r="E43" s="309"/>
      <c r="F43" s="309"/>
      <c r="G43" s="309">
        <v>0</v>
      </c>
      <c r="H43" s="309">
        <v>0</v>
      </c>
      <c r="I43" s="316" t="s">
        <v>468</v>
      </c>
      <c r="J43" s="309" t="s">
        <v>734</v>
      </c>
      <c r="K43" s="316"/>
      <c r="L43" s="309">
        <v>0</v>
      </c>
      <c r="M43" s="316"/>
      <c r="N43" s="309" t="s">
        <v>734</v>
      </c>
      <c r="O43" s="316"/>
      <c r="P43" s="309">
        <v>0</v>
      </c>
      <c r="Q43" s="316"/>
      <c r="R43" s="309" t="s">
        <v>734</v>
      </c>
      <c r="S43" s="316"/>
      <c r="T43" s="309">
        <v>0</v>
      </c>
      <c r="U43" s="316"/>
      <c r="V43" s="309" t="s">
        <v>734</v>
      </c>
      <c r="W43" s="316"/>
      <c r="X43" s="309">
        <v>0</v>
      </c>
      <c r="Y43" s="316"/>
      <c r="Z43" s="309" t="s">
        <v>734</v>
      </c>
      <c r="AA43" s="316"/>
      <c r="AB43" s="309">
        <v>0</v>
      </c>
      <c r="AC43" s="309">
        <v>0</v>
      </c>
      <c r="AD43" s="313"/>
      <c r="AE43" s="313"/>
    </row>
    <row r="44" spans="1:31" s="169" customFormat="1" x14ac:dyDescent="0.25">
      <c r="A44" s="311" t="s">
        <v>653</v>
      </c>
      <c r="B44" s="312" t="s">
        <v>654</v>
      </c>
      <c r="C44" s="309"/>
      <c r="D44" s="309"/>
      <c r="E44" s="309"/>
      <c r="F44" s="309"/>
      <c r="G44" s="309">
        <v>0</v>
      </c>
      <c r="H44" s="309">
        <v>0</v>
      </c>
      <c r="I44" s="316" t="s">
        <v>468</v>
      </c>
      <c r="J44" s="309" t="s">
        <v>734</v>
      </c>
      <c r="K44" s="316"/>
      <c r="L44" s="309">
        <v>0</v>
      </c>
      <c r="M44" s="316"/>
      <c r="N44" s="309" t="s">
        <v>734</v>
      </c>
      <c r="O44" s="316"/>
      <c r="P44" s="309">
        <v>0</v>
      </c>
      <c r="Q44" s="316"/>
      <c r="R44" s="309" t="s">
        <v>734</v>
      </c>
      <c r="S44" s="316"/>
      <c r="T44" s="309">
        <v>0</v>
      </c>
      <c r="U44" s="316"/>
      <c r="V44" s="309" t="s">
        <v>734</v>
      </c>
      <c r="W44" s="316"/>
      <c r="X44" s="309">
        <v>0</v>
      </c>
      <c r="Y44" s="316"/>
      <c r="Z44" s="309" t="s">
        <v>734</v>
      </c>
      <c r="AA44" s="316"/>
      <c r="AB44" s="309">
        <v>0</v>
      </c>
      <c r="AC44" s="309">
        <v>0</v>
      </c>
      <c r="AD44" s="313"/>
      <c r="AE44" s="313"/>
    </row>
    <row r="45" spans="1:31" s="169" customFormat="1" x14ac:dyDescent="0.25">
      <c r="A45" s="311" t="s">
        <v>655</v>
      </c>
      <c r="B45" s="312" t="s">
        <v>656</v>
      </c>
      <c r="C45" s="309"/>
      <c r="D45" s="309"/>
      <c r="E45" s="309"/>
      <c r="F45" s="309"/>
      <c r="G45" s="309">
        <v>0</v>
      </c>
      <c r="H45" s="309">
        <v>0</v>
      </c>
      <c r="I45" s="316" t="s">
        <v>468</v>
      </c>
      <c r="J45" s="309" t="s">
        <v>734</v>
      </c>
      <c r="K45" s="316"/>
      <c r="L45" s="309">
        <v>0</v>
      </c>
      <c r="M45" s="316"/>
      <c r="N45" s="309" t="s">
        <v>734</v>
      </c>
      <c r="O45" s="316"/>
      <c r="P45" s="309">
        <v>0</v>
      </c>
      <c r="Q45" s="316"/>
      <c r="R45" s="309" t="s">
        <v>734</v>
      </c>
      <c r="S45" s="316"/>
      <c r="T45" s="309">
        <v>0</v>
      </c>
      <c r="U45" s="316"/>
      <c r="V45" s="309" t="s">
        <v>734</v>
      </c>
      <c r="W45" s="316"/>
      <c r="X45" s="309">
        <v>0</v>
      </c>
      <c r="Y45" s="316"/>
      <c r="Z45" s="309" t="s">
        <v>734</v>
      </c>
      <c r="AA45" s="316"/>
      <c r="AB45" s="309">
        <v>0</v>
      </c>
      <c r="AC45" s="309">
        <v>0</v>
      </c>
      <c r="AD45" s="313"/>
      <c r="AE45" s="313"/>
    </row>
    <row r="46" spans="1:31" s="169" customFormat="1" x14ac:dyDescent="0.25">
      <c r="A46" s="307" t="s">
        <v>61</v>
      </c>
      <c r="B46" s="308" t="s">
        <v>136</v>
      </c>
      <c r="C46" s="309"/>
      <c r="D46" s="309"/>
      <c r="E46" s="309"/>
      <c r="F46" s="309"/>
      <c r="G46" s="309"/>
      <c r="H46" s="309"/>
      <c r="I46" s="309"/>
      <c r="J46" s="309"/>
      <c r="K46" s="309"/>
      <c r="L46" s="309"/>
      <c r="M46" s="309"/>
      <c r="N46" s="309"/>
      <c r="O46" s="309"/>
      <c r="P46" s="309"/>
      <c r="Q46" s="309"/>
      <c r="R46" s="309"/>
      <c r="S46" s="316"/>
      <c r="T46" s="309"/>
      <c r="U46" s="309"/>
      <c r="V46" s="309"/>
      <c r="W46" s="309"/>
      <c r="X46" s="309"/>
      <c r="Y46" s="309"/>
      <c r="Z46" s="309"/>
      <c r="AA46" s="309"/>
      <c r="AB46" s="309"/>
      <c r="AC46" s="309"/>
      <c r="AD46" s="313"/>
      <c r="AE46" s="313"/>
    </row>
    <row r="47" spans="1:31" s="169" customFormat="1" ht="31.5" x14ac:dyDescent="0.25">
      <c r="A47" s="311" t="s">
        <v>657</v>
      </c>
      <c r="B47" s="315" t="s">
        <v>637</v>
      </c>
      <c r="C47" s="309"/>
      <c r="D47" s="309"/>
      <c r="E47" s="309"/>
      <c r="F47" s="309"/>
      <c r="G47" s="309">
        <v>0</v>
      </c>
      <c r="H47" s="309">
        <v>0</v>
      </c>
      <c r="I47" s="309"/>
      <c r="J47" s="309" t="s">
        <v>734</v>
      </c>
      <c r="K47" s="309"/>
      <c r="L47" s="309">
        <v>0</v>
      </c>
      <c r="M47" s="309"/>
      <c r="N47" s="309" t="s">
        <v>734</v>
      </c>
      <c r="O47" s="309"/>
      <c r="P47" s="309">
        <v>0</v>
      </c>
      <c r="Q47" s="309"/>
      <c r="R47" s="309" t="s">
        <v>734</v>
      </c>
      <c r="S47" s="309"/>
      <c r="T47" s="309">
        <v>0</v>
      </c>
      <c r="U47" s="309"/>
      <c r="V47" s="309" t="s">
        <v>734</v>
      </c>
      <c r="W47" s="309"/>
      <c r="X47" s="309">
        <v>0</v>
      </c>
      <c r="Y47" s="309"/>
      <c r="Z47" s="309" t="s">
        <v>734</v>
      </c>
      <c r="AA47" s="309"/>
      <c r="AB47" s="309">
        <v>0</v>
      </c>
      <c r="AC47" s="309">
        <v>0</v>
      </c>
      <c r="AD47" s="313"/>
      <c r="AE47" s="313"/>
    </row>
    <row r="48" spans="1:31" s="168" customFormat="1" x14ac:dyDescent="0.25">
      <c r="A48" s="311" t="s">
        <v>658</v>
      </c>
      <c r="B48" s="315" t="s">
        <v>135</v>
      </c>
      <c r="C48" s="309"/>
      <c r="D48" s="309"/>
      <c r="E48" s="309"/>
      <c r="F48" s="309"/>
      <c r="G48" s="309">
        <v>0</v>
      </c>
      <c r="H48" s="309">
        <v>0</v>
      </c>
      <c r="I48" s="309"/>
      <c r="J48" s="309" t="s">
        <v>734</v>
      </c>
      <c r="K48" s="309"/>
      <c r="L48" s="309">
        <v>0</v>
      </c>
      <c r="M48" s="309"/>
      <c r="N48" s="309" t="s">
        <v>734</v>
      </c>
      <c r="O48" s="309"/>
      <c r="P48" s="309">
        <v>0</v>
      </c>
      <c r="Q48" s="309"/>
      <c r="R48" s="309" t="s">
        <v>734</v>
      </c>
      <c r="S48" s="309"/>
      <c r="T48" s="309">
        <v>0</v>
      </c>
      <c r="U48" s="309"/>
      <c r="V48" s="309" t="s">
        <v>734</v>
      </c>
      <c r="W48" s="309"/>
      <c r="X48" s="309">
        <v>0</v>
      </c>
      <c r="Y48" s="309"/>
      <c r="Z48" s="309" t="s">
        <v>734</v>
      </c>
      <c r="AA48" s="309"/>
      <c r="AB48" s="309">
        <v>0</v>
      </c>
      <c r="AC48" s="309">
        <v>0</v>
      </c>
      <c r="AD48" s="310"/>
      <c r="AE48" s="310"/>
    </row>
    <row r="49" spans="1:31" s="169" customFormat="1" ht="31.5" x14ac:dyDescent="0.25">
      <c r="A49" s="311" t="s">
        <v>659</v>
      </c>
      <c r="B49" s="312" t="s">
        <v>660</v>
      </c>
      <c r="C49" s="309"/>
      <c r="D49" s="309"/>
      <c r="E49" s="309"/>
      <c r="F49" s="309"/>
      <c r="G49" s="309">
        <v>0</v>
      </c>
      <c r="H49" s="309">
        <v>0</v>
      </c>
      <c r="I49" s="309"/>
      <c r="J49" s="309" t="s">
        <v>734</v>
      </c>
      <c r="K49" s="309"/>
      <c r="L49" s="309">
        <v>0</v>
      </c>
      <c r="M49" s="309"/>
      <c r="N49" s="309" t="s">
        <v>734</v>
      </c>
      <c r="O49" s="309"/>
      <c r="P49" s="309">
        <v>0</v>
      </c>
      <c r="Q49" s="309"/>
      <c r="R49" s="309" t="s">
        <v>734</v>
      </c>
      <c r="S49" s="309"/>
      <c r="T49" s="309">
        <v>0</v>
      </c>
      <c r="U49" s="309"/>
      <c r="V49" s="309" t="s">
        <v>734</v>
      </c>
      <c r="W49" s="309"/>
      <c r="X49" s="309">
        <v>0</v>
      </c>
      <c r="Y49" s="309"/>
      <c r="Z49" s="309" t="s">
        <v>734</v>
      </c>
      <c r="AA49" s="309"/>
      <c r="AB49" s="309">
        <v>0</v>
      </c>
      <c r="AC49" s="309">
        <v>0</v>
      </c>
      <c r="AD49" s="313"/>
      <c r="AE49" s="313"/>
    </row>
    <row r="50" spans="1:31" s="169" customFormat="1" ht="31.5" x14ac:dyDescent="0.25">
      <c r="A50" s="311" t="s">
        <v>661</v>
      </c>
      <c r="B50" s="312" t="s">
        <v>662</v>
      </c>
      <c r="C50" s="309"/>
      <c r="D50" s="309"/>
      <c r="E50" s="309"/>
      <c r="F50" s="309"/>
      <c r="G50" s="309">
        <v>0</v>
      </c>
      <c r="H50" s="309">
        <v>0</v>
      </c>
      <c r="I50" s="309"/>
      <c r="J50" s="309" t="s">
        <v>734</v>
      </c>
      <c r="K50" s="309"/>
      <c r="L50" s="309">
        <v>0</v>
      </c>
      <c r="M50" s="309"/>
      <c r="N50" s="309" t="s">
        <v>734</v>
      </c>
      <c r="O50" s="309"/>
      <c r="P50" s="309">
        <v>0</v>
      </c>
      <c r="Q50" s="309"/>
      <c r="R50" s="309" t="s">
        <v>734</v>
      </c>
      <c r="S50" s="309"/>
      <c r="T50" s="309">
        <v>0</v>
      </c>
      <c r="U50" s="309"/>
      <c r="V50" s="309" t="s">
        <v>734</v>
      </c>
      <c r="W50" s="309"/>
      <c r="X50" s="309">
        <v>0</v>
      </c>
      <c r="Y50" s="309"/>
      <c r="Z50" s="309" t="s">
        <v>734</v>
      </c>
      <c r="AA50" s="309"/>
      <c r="AB50" s="309">
        <v>0</v>
      </c>
      <c r="AC50" s="309">
        <v>0</v>
      </c>
      <c r="AD50" s="313"/>
      <c r="AE50" s="313"/>
    </row>
    <row r="51" spans="1:31" s="169" customFormat="1" x14ac:dyDescent="0.25">
      <c r="A51" s="311" t="s">
        <v>663</v>
      </c>
      <c r="B51" s="312" t="s">
        <v>134</v>
      </c>
      <c r="C51" s="309"/>
      <c r="D51" s="309"/>
      <c r="E51" s="309"/>
      <c r="F51" s="309"/>
      <c r="G51" s="309">
        <v>0</v>
      </c>
      <c r="H51" s="309">
        <v>0</v>
      </c>
      <c r="I51" s="309"/>
      <c r="J51" s="309" t="s">
        <v>734</v>
      </c>
      <c r="K51" s="309"/>
      <c r="L51" s="309">
        <v>0</v>
      </c>
      <c r="M51" s="309"/>
      <c r="N51" s="309" t="s">
        <v>734</v>
      </c>
      <c r="O51" s="309"/>
      <c r="P51" s="309">
        <v>0</v>
      </c>
      <c r="Q51" s="309"/>
      <c r="R51" s="309" t="s">
        <v>734</v>
      </c>
      <c r="S51" s="309"/>
      <c r="T51" s="309">
        <v>0</v>
      </c>
      <c r="U51" s="309"/>
      <c r="V51" s="309" t="s">
        <v>734</v>
      </c>
      <c r="W51" s="309"/>
      <c r="X51" s="309">
        <v>0</v>
      </c>
      <c r="Y51" s="309"/>
      <c r="Z51" s="309" t="s">
        <v>734</v>
      </c>
      <c r="AA51" s="309"/>
      <c r="AB51" s="309">
        <v>0</v>
      </c>
      <c r="AC51" s="309">
        <v>0</v>
      </c>
      <c r="AD51" s="313"/>
      <c r="AE51" s="313"/>
    </row>
    <row r="52" spans="1:31" s="169" customFormat="1" ht="31.5" customHeight="1" x14ac:dyDescent="0.25">
      <c r="A52" s="311" t="s">
        <v>664</v>
      </c>
      <c r="B52" s="312" t="s">
        <v>642</v>
      </c>
      <c r="C52" s="309"/>
      <c r="D52" s="309"/>
      <c r="E52" s="309"/>
      <c r="F52" s="309"/>
      <c r="G52" s="309">
        <v>0</v>
      </c>
      <c r="H52" s="309">
        <v>0</v>
      </c>
      <c r="I52" s="309"/>
      <c r="J52" s="309" t="s">
        <v>734</v>
      </c>
      <c r="K52" s="309"/>
      <c r="L52" s="309">
        <v>0</v>
      </c>
      <c r="M52" s="309"/>
      <c r="N52" s="309" t="s">
        <v>734</v>
      </c>
      <c r="O52" s="309"/>
      <c r="P52" s="309">
        <v>0</v>
      </c>
      <c r="Q52" s="309"/>
      <c r="R52" s="309" t="s">
        <v>734</v>
      </c>
      <c r="S52" s="309"/>
      <c r="T52" s="309">
        <v>0</v>
      </c>
      <c r="U52" s="309"/>
      <c r="V52" s="309" t="s">
        <v>734</v>
      </c>
      <c r="W52" s="309"/>
      <c r="X52" s="309">
        <v>0</v>
      </c>
      <c r="Y52" s="309"/>
      <c r="Z52" s="309" t="s">
        <v>734</v>
      </c>
      <c r="AA52" s="309"/>
      <c r="AB52" s="309">
        <v>0</v>
      </c>
      <c r="AC52" s="309">
        <v>0</v>
      </c>
      <c r="AD52" s="313"/>
      <c r="AE52" s="313"/>
    </row>
    <row r="53" spans="1:31" s="169" customFormat="1" x14ac:dyDescent="0.25">
      <c r="A53" s="311" t="s">
        <v>665</v>
      </c>
      <c r="B53" s="312" t="s">
        <v>644</v>
      </c>
      <c r="C53" s="309"/>
      <c r="D53" s="309"/>
      <c r="E53" s="309"/>
      <c r="F53" s="309"/>
      <c r="G53" s="309">
        <v>0</v>
      </c>
      <c r="H53" s="309">
        <v>0</v>
      </c>
      <c r="I53" s="309"/>
      <c r="J53" s="309" t="s">
        <v>734</v>
      </c>
      <c r="K53" s="309"/>
      <c r="L53" s="309">
        <v>0</v>
      </c>
      <c r="M53" s="309"/>
      <c r="N53" s="309" t="s">
        <v>734</v>
      </c>
      <c r="O53" s="309"/>
      <c r="P53" s="309">
        <v>0</v>
      </c>
      <c r="Q53" s="309"/>
      <c r="R53" s="309" t="s">
        <v>734</v>
      </c>
      <c r="S53" s="309"/>
      <c r="T53" s="309">
        <v>0</v>
      </c>
      <c r="U53" s="309"/>
      <c r="V53" s="309" t="s">
        <v>734</v>
      </c>
      <c r="W53" s="309"/>
      <c r="X53" s="309">
        <v>0</v>
      </c>
      <c r="Y53" s="309"/>
      <c r="Z53" s="309" t="s">
        <v>734</v>
      </c>
      <c r="AA53" s="309"/>
      <c r="AB53" s="309">
        <v>0</v>
      </c>
      <c r="AC53" s="309">
        <v>0</v>
      </c>
      <c r="AD53" s="313"/>
      <c r="AE53" s="313"/>
    </row>
    <row r="54" spans="1:31" s="169" customFormat="1" x14ac:dyDescent="0.25">
      <c r="A54" s="311" t="s">
        <v>666</v>
      </c>
      <c r="B54" s="312" t="s">
        <v>646</v>
      </c>
      <c r="C54" s="309"/>
      <c r="D54" s="309"/>
      <c r="E54" s="309"/>
      <c r="F54" s="309"/>
      <c r="G54" s="309">
        <v>0</v>
      </c>
      <c r="H54" s="309">
        <v>0</v>
      </c>
      <c r="I54" s="309"/>
      <c r="J54" s="309" t="s">
        <v>734</v>
      </c>
      <c r="K54" s="309"/>
      <c r="L54" s="309">
        <v>0</v>
      </c>
      <c r="M54" s="309"/>
      <c r="N54" s="309" t="s">
        <v>734</v>
      </c>
      <c r="O54" s="309"/>
      <c r="P54" s="309">
        <v>0</v>
      </c>
      <c r="Q54" s="309"/>
      <c r="R54" s="309" t="s">
        <v>734</v>
      </c>
      <c r="S54" s="309"/>
      <c r="T54" s="309">
        <v>0</v>
      </c>
      <c r="U54" s="309"/>
      <c r="V54" s="309" t="s">
        <v>734</v>
      </c>
      <c r="W54" s="309"/>
      <c r="X54" s="309">
        <v>0</v>
      </c>
      <c r="Y54" s="309"/>
      <c r="Z54" s="309" t="s">
        <v>734</v>
      </c>
      <c r="AA54" s="309"/>
      <c r="AB54" s="309">
        <v>0</v>
      </c>
      <c r="AC54" s="309">
        <v>0</v>
      </c>
      <c r="AD54" s="313"/>
      <c r="AE54" s="313"/>
    </row>
    <row r="55" spans="1:31" s="168" customFormat="1" x14ac:dyDescent="0.25">
      <c r="A55" s="311" t="s">
        <v>667</v>
      </c>
      <c r="B55" s="312" t="s">
        <v>648</v>
      </c>
      <c r="C55" s="309"/>
      <c r="D55" s="309"/>
      <c r="E55" s="309"/>
      <c r="F55" s="309"/>
      <c r="G55" s="309">
        <v>0</v>
      </c>
      <c r="H55" s="309">
        <v>0</v>
      </c>
      <c r="I55" s="309"/>
      <c r="J55" s="309" t="s">
        <v>734</v>
      </c>
      <c r="K55" s="309"/>
      <c r="L55" s="309">
        <v>0</v>
      </c>
      <c r="M55" s="309"/>
      <c r="N55" s="309" t="s">
        <v>734</v>
      </c>
      <c r="O55" s="309"/>
      <c r="P55" s="309">
        <v>0</v>
      </c>
      <c r="Q55" s="309"/>
      <c r="R55" s="309" t="s">
        <v>734</v>
      </c>
      <c r="S55" s="309"/>
      <c r="T55" s="309">
        <v>0</v>
      </c>
      <c r="U55" s="309"/>
      <c r="V55" s="309" t="s">
        <v>734</v>
      </c>
      <c r="W55" s="309"/>
      <c r="X55" s="309">
        <v>0</v>
      </c>
      <c r="Y55" s="309"/>
      <c r="Z55" s="309" t="s">
        <v>734</v>
      </c>
      <c r="AA55" s="309"/>
      <c r="AB55" s="309">
        <v>0</v>
      </c>
      <c r="AC55" s="309">
        <v>0</v>
      </c>
      <c r="AD55" s="310"/>
      <c r="AE55" s="310"/>
    </row>
    <row r="56" spans="1:31" s="168" customFormat="1" x14ac:dyDescent="0.25">
      <c r="A56" s="311" t="s">
        <v>668</v>
      </c>
      <c r="B56" s="312" t="s">
        <v>650</v>
      </c>
      <c r="C56" s="309"/>
      <c r="D56" s="309"/>
      <c r="E56" s="309"/>
      <c r="F56" s="309"/>
      <c r="G56" s="309">
        <v>0</v>
      </c>
      <c r="H56" s="309">
        <v>0</v>
      </c>
      <c r="I56" s="309"/>
      <c r="J56" s="309" t="s">
        <v>734</v>
      </c>
      <c r="K56" s="309"/>
      <c r="L56" s="309">
        <v>0</v>
      </c>
      <c r="M56" s="309"/>
      <c r="N56" s="309" t="s">
        <v>734</v>
      </c>
      <c r="O56" s="309"/>
      <c r="P56" s="309">
        <v>0</v>
      </c>
      <c r="Q56" s="309"/>
      <c r="R56" s="309" t="s">
        <v>734</v>
      </c>
      <c r="S56" s="309"/>
      <c r="T56" s="309">
        <v>0</v>
      </c>
      <c r="U56" s="309"/>
      <c r="V56" s="309" t="s">
        <v>734</v>
      </c>
      <c r="W56" s="309"/>
      <c r="X56" s="309">
        <v>0</v>
      </c>
      <c r="Y56" s="309"/>
      <c r="Z56" s="309" t="s">
        <v>734</v>
      </c>
      <c r="AA56" s="309"/>
      <c r="AB56" s="309">
        <v>0</v>
      </c>
      <c r="AC56" s="309">
        <v>0</v>
      </c>
      <c r="AD56" s="310"/>
      <c r="AE56" s="310"/>
    </row>
    <row r="57" spans="1:31" s="169" customFormat="1" x14ac:dyDescent="0.25">
      <c r="A57" s="311" t="s">
        <v>669</v>
      </c>
      <c r="B57" s="312" t="s">
        <v>652</v>
      </c>
      <c r="C57" s="309"/>
      <c r="D57" s="309"/>
      <c r="E57" s="309"/>
      <c r="F57" s="309"/>
      <c r="G57" s="309">
        <v>0</v>
      </c>
      <c r="H57" s="309">
        <v>0</v>
      </c>
      <c r="I57" s="309"/>
      <c r="J57" s="309" t="s">
        <v>734</v>
      </c>
      <c r="K57" s="309"/>
      <c r="L57" s="309">
        <v>0</v>
      </c>
      <c r="M57" s="309"/>
      <c r="N57" s="309" t="s">
        <v>734</v>
      </c>
      <c r="O57" s="309"/>
      <c r="P57" s="309">
        <v>0</v>
      </c>
      <c r="Q57" s="309"/>
      <c r="R57" s="309" t="s">
        <v>734</v>
      </c>
      <c r="S57" s="309"/>
      <c r="T57" s="309">
        <v>0</v>
      </c>
      <c r="U57" s="309"/>
      <c r="V57" s="309" t="s">
        <v>734</v>
      </c>
      <c r="W57" s="309"/>
      <c r="X57" s="309">
        <v>0</v>
      </c>
      <c r="Y57" s="309"/>
      <c r="Z57" s="309" t="s">
        <v>734</v>
      </c>
      <c r="AA57" s="309"/>
      <c r="AB57" s="309">
        <v>0</v>
      </c>
      <c r="AC57" s="309">
        <v>0</v>
      </c>
      <c r="AD57" s="313"/>
      <c r="AE57" s="313"/>
    </row>
    <row r="58" spans="1:31" s="169" customFormat="1" x14ac:dyDescent="0.25">
      <c r="A58" s="311" t="s">
        <v>670</v>
      </c>
      <c r="B58" s="312" t="s">
        <v>654</v>
      </c>
      <c r="C58" s="309"/>
      <c r="D58" s="309"/>
      <c r="E58" s="309"/>
      <c r="F58" s="309"/>
      <c r="G58" s="309">
        <v>0</v>
      </c>
      <c r="H58" s="309">
        <v>0</v>
      </c>
      <c r="I58" s="309"/>
      <c r="J58" s="309" t="s">
        <v>734</v>
      </c>
      <c r="K58" s="309"/>
      <c r="L58" s="309">
        <v>0</v>
      </c>
      <c r="M58" s="309"/>
      <c r="N58" s="309" t="s">
        <v>734</v>
      </c>
      <c r="O58" s="309"/>
      <c r="P58" s="309">
        <v>0</v>
      </c>
      <c r="Q58" s="309"/>
      <c r="R58" s="309" t="s">
        <v>734</v>
      </c>
      <c r="S58" s="309"/>
      <c r="T58" s="309">
        <v>0</v>
      </c>
      <c r="U58" s="309"/>
      <c r="V58" s="309" t="s">
        <v>734</v>
      </c>
      <c r="W58" s="309"/>
      <c r="X58" s="309">
        <v>0</v>
      </c>
      <c r="Y58" s="309"/>
      <c r="Z58" s="309" t="s">
        <v>734</v>
      </c>
      <c r="AA58" s="309"/>
      <c r="AB58" s="309">
        <v>0</v>
      </c>
      <c r="AC58" s="309">
        <v>0</v>
      </c>
      <c r="AD58" s="313"/>
      <c r="AE58" s="313"/>
    </row>
    <row r="59" spans="1:31" s="169" customFormat="1" x14ac:dyDescent="0.25">
      <c r="A59" s="311" t="s">
        <v>671</v>
      </c>
      <c r="B59" s="312" t="s">
        <v>656</v>
      </c>
      <c r="C59" s="309"/>
      <c r="D59" s="309"/>
      <c r="E59" s="309"/>
      <c r="F59" s="309"/>
      <c r="G59" s="309">
        <v>0</v>
      </c>
      <c r="H59" s="309">
        <v>0</v>
      </c>
      <c r="I59" s="309"/>
      <c r="J59" s="309" t="s">
        <v>734</v>
      </c>
      <c r="K59" s="309"/>
      <c r="L59" s="309">
        <v>0</v>
      </c>
      <c r="M59" s="309"/>
      <c r="N59" s="309" t="s">
        <v>734</v>
      </c>
      <c r="O59" s="309"/>
      <c r="P59" s="309">
        <v>0</v>
      </c>
      <c r="Q59" s="309"/>
      <c r="R59" s="309" t="s">
        <v>734</v>
      </c>
      <c r="S59" s="309"/>
      <c r="T59" s="309">
        <v>0</v>
      </c>
      <c r="U59" s="309"/>
      <c r="V59" s="309" t="s">
        <v>734</v>
      </c>
      <c r="W59" s="309"/>
      <c r="X59" s="309">
        <v>0</v>
      </c>
      <c r="Y59" s="309"/>
      <c r="Z59" s="309" t="s">
        <v>734</v>
      </c>
      <c r="AA59" s="309"/>
      <c r="AB59" s="309">
        <v>0</v>
      </c>
      <c r="AC59" s="309">
        <v>0</v>
      </c>
      <c r="AD59" s="313"/>
      <c r="AE59" s="313"/>
    </row>
    <row r="60" spans="1:31" s="169" customFormat="1" ht="31.5" x14ac:dyDescent="0.25">
      <c r="A60" s="307" t="s">
        <v>59</v>
      </c>
      <c r="B60" s="308" t="s">
        <v>133</v>
      </c>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v>0</v>
      </c>
      <c r="AC60" s="309">
        <v>0</v>
      </c>
      <c r="AD60" s="313"/>
      <c r="AE60" s="313"/>
    </row>
    <row r="61" spans="1:31" s="169" customFormat="1" x14ac:dyDescent="0.25">
      <c r="A61" s="311" t="s">
        <v>672</v>
      </c>
      <c r="B61" s="312" t="s">
        <v>132</v>
      </c>
      <c r="C61" s="309">
        <v>246.67936746333336</v>
      </c>
      <c r="D61" s="309">
        <v>238.80707162399997</v>
      </c>
      <c r="E61" s="309"/>
      <c r="F61" s="309"/>
      <c r="G61" s="309">
        <v>0</v>
      </c>
      <c r="H61" s="309">
        <v>0</v>
      </c>
      <c r="I61" s="309"/>
      <c r="J61" s="309" t="s">
        <v>734</v>
      </c>
      <c r="K61" s="309"/>
      <c r="L61" s="309">
        <v>0</v>
      </c>
      <c r="M61" s="309"/>
      <c r="N61" s="309" t="s">
        <v>734</v>
      </c>
      <c r="O61" s="309"/>
      <c r="P61" s="309">
        <v>0</v>
      </c>
      <c r="Q61" s="309"/>
      <c r="R61" s="309" t="s">
        <v>734</v>
      </c>
      <c r="S61" s="309"/>
      <c r="T61" s="309">
        <v>0</v>
      </c>
      <c r="U61" s="309"/>
      <c r="V61" s="309" t="s">
        <v>734</v>
      </c>
      <c r="W61" s="309"/>
      <c r="X61" s="309">
        <v>0</v>
      </c>
      <c r="Y61" s="309"/>
      <c r="Z61" s="309" t="s">
        <v>734</v>
      </c>
      <c r="AA61" s="309"/>
      <c r="AB61" s="309">
        <v>0</v>
      </c>
      <c r="AC61" s="309">
        <v>0</v>
      </c>
      <c r="AD61" s="313"/>
      <c r="AE61" s="313"/>
    </row>
    <row r="62" spans="1:31" x14ac:dyDescent="0.25">
      <c r="A62" s="311" t="s">
        <v>673</v>
      </c>
      <c r="B62" s="312" t="s">
        <v>129</v>
      </c>
      <c r="C62" s="309"/>
      <c r="D62" s="309"/>
      <c r="E62" s="309"/>
      <c r="F62" s="309"/>
      <c r="G62" s="309">
        <v>0</v>
      </c>
      <c r="H62" s="309">
        <v>0</v>
      </c>
      <c r="I62" s="309"/>
      <c r="J62" s="309" t="s">
        <v>734</v>
      </c>
      <c r="K62" s="309"/>
      <c r="L62" s="309">
        <v>0</v>
      </c>
      <c r="M62" s="309"/>
      <c r="N62" s="309" t="s">
        <v>734</v>
      </c>
      <c r="O62" s="309"/>
      <c r="P62" s="309">
        <v>0</v>
      </c>
      <c r="Q62" s="309"/>
      <c r="R62" s="309" t="s">
        <v>734</v>
      </c>
      <c r="S62" s="309"/>
      <c r="T62" s="309">
        <v>0</v>
      </c>
      <c r="U62" s="309"/>
      <c r="V62" s="309" t="s">
        <v>734</v>
      </c>
      <c r="W62" s="309"/>
      <c r="X62" s="309">
        <v>0</v>
      </c>
      <c r="Y62" s="309"/>
      <c r="Z62" s="309" t="s">
        <v>734</v>
      </c>
      <c r="AA62" s="309"/>
      <c r="AB62" s="309">
        <v>0</v>
      </c>
      <c r="AC62" s="309">
        <v>0</v>
      </c>
      <c r="AD62" s="54"/>
      <c r="AE62" s="54"/>
    </row>
    <row r="63" spans="1:31" x14ac:dyDescent="0.25">
      <c r="A63" s="311" t="s">
        <v>674</v>
      </c>
      <c r="B63" s="315" t="s">
        <v>128</v>
      </c>
      <c r="C63" s="309"/>
      <c r="D63" s="309"/>
      <c r="E63" s="309"/>
      <c r="F63" s="309"/>
      <c r="G63" s="309">
        <v>0</v>
      </c>
      <c r="H63" s="309">
        <v>0</v>
      </c>
      <c r="I63" s="309"/>
      <c r="J63" s="309" t="s">
        <v>734</v>
      </c>
      <c r="K63" s="309"/>
      <c r="L63" s="309">
        <v>0</v>
      </c>
      <c r="M63" s="309"/>
      <c r="N63" s="309" t="s">
        <v>734</v>
      </c>
      <c r="O63" s="309"/>
      <c r="P63" s="309">
        <v>0</v>
      </c>
      <c r="Q63" s="309"/>
      <c r="R63" s="309" t="s">
        <v>734</v>
      </c>
      <c r="S63" s="309"/>
      <c r="T63" s="309">
        <v>0</v>
      </c>
      <c r="U63" s="309"/>
      <c r="V63" s="309" t="s">
        <v>734</v>
      </c>
      <c r="W63" s="309"/>
      <c r="X63" s="309">
        <v>0</v>
      </c>
      <c r="Y63" s="309"/>
      <c r="Z63" s="309" t="s">
        <v>734</v>
      </c>
      <c r="AA63" s="309"/>
      <c r="AB63" s="309">
        <v>0</v>
      </c>
      <c r="AC63" s="309">
        <v>0</v>
      </c>
      <c r="AD63" s="54"/>
      <c r="AE63" s="54"/>
    </row>
    <row r="64" spans="1:31" x14ac:dyDescent="0.25">
      <c r="A64" s="311" t="s">
        <v>675</v>
      </c>
      <c r="B64" s="315" t="s">
        <v>127</v>
      </c>
      <c r="C64" s="309"/>
      <c r="D64" s="309"/>
      <c r="E64" s="309"/>
      <c r="F64" s="309"/>
      <c r="G64" s="309">
        <v>0</v>
      </c>
      <c r="H64" s="309">
        <v>0</v>
      </c>
      <c r="I64" s="309"/>
      <c r="J64" s="309" t="s">
        <v>734</v>
      </c>
      <c r="K64" s="309"/>
      <c r="L64" s="309">
        <v>0</v>
      </c>
      <c r="M64" s="309"/>
      <c r="N64" s="309" t="s">
        <v>734</v>
      </c>
      <c r="O64" s="309"/>
      <c r="P64" s="309">
        <v>0</v>
      </c>
      <c r="Q64" s="309"/>
      <c r="R64" s="309" t="s">
        <v>734</v>
      </c>
      <c r="S64" s="309"/>
      <c r="T64" s="309">
        <v>0</v>
      </c>
      <c r="U64" s="309"/>
      <c r="V64" s="309" t="s">
        <v>734</v>
      </c>
      <c r="W64" s="309"/>
      <c r="X64" s="309">
        <v>0</v>
      </c>
      <c r="Y64" s="309"/>
      <c r="Z64" s="309" t="s">
        <v>734</v>
      </c>
      <c r="AA64" s="309"/>
      <c r="AB64" s="309">
        <v>0</v>
      </c>
      <c r="AC64" s="309">
        <v>0</v>
      </c>
      <c r="AD64" s="54"/>
      <c r="AE64" s="54"/>
    </row>
    <row r="65" spans="1:31" x14ac:dyDescent="0.25">
      <c r="A65" s="311" t="s">
        <v>676</v>
      </c>
      <c r="B65" s="315" t="s">
        <v>130</v>
      </c>
      <c r="C65" s="309"/>
      <c r="D65" s="309"/>
      <c r="E65" s="309"/>
      <c r="F65" s="309"/>
      <c r="G65" s="309">
        <v>0</v>
      </c>
      <c r="H65" s="309">
        <v>0</v>
      </c>
      <c r="I65" s="309"/>
      <c r="J65" s="309" t="s">
        <v>734</v>
      </c>
      <c r="K65" s="309"/>
      <c r="L65" s="309">
        <v>0</v>
      </c>
      <c r="M65" s="309"/>
      <c r="N65" s="309" t="s">
        <v>734</v>
      </c>
      <c r="O65" s="309"/>
      <c r="P65" s="309">
        <v>0</v>
      </c>
      <c r="Q65" s="309"/>
      <c r="R65" s="309" t="s">
        <v>734</v>
      </c>
      <c r="S65" s="309"/>
      <c r="T65" s="309">
        <v>0</v>
      </c>
      <c r="U65" s="309"/>
      <c r="V65" s="309" t="s">
        <v>734</v>
      </c>
      <c r="W65" s="309"/>
      <c r="X65" s="309">
        <v>0</v>
      </c>
      <c r="Y65" s="309"/>
      <c r="Z65" s="309" t="s">
        <v>734</v>
      </c>
      <c r="AA65" s="309"/>
      <c r="AB65" s="309">
        <v>0</v>
      </c>
      <c r="AC65" s="309">
        <v>0</v>
      </c>
      <c r="AD65" s="54"/>
      <c r="AE65" s="54"/>
    </row>
    <row r="66" spans="1:31" x14ac:dyDescent="0.25">
      <c r="A66" s="311" t="s">
        <v>677</v>
      </c>
      <c r="B66" s="315" t="s">
        <v>678</v>
      </c>
      <c r="C66" s="309"/>
      <c r="D66" s="309"/>
      <c r="E66" s="309"/>
      <c r="F66" s="309"/>
      <c r="G66" s="309">
        <v>0</v>
      </c>
      <c r="H66" s="309">
        <v>0</v>
      </c>
      <c r="I66" s="309"/>
      <c r="J66" s="309" t="s">
        <v>734</v>
      </c>
      <c r="K66" s="309"/>
      <c r="L66" s="309">
        <v>0</v>
      </c>
      <c r="M66" s="309"/>
      <c r="N66" s="309" t="s">
        <v>734</v>
      </c>
      <c r="O66" s="309"/>
      <c r="P66" s="309">
        <v>0</v>
      </c>
      <c r="Q66" s="309"/>
      <c r="R66" s="309" t="s">
        <v>734</v>
      </c>
      <c r="S66" s="309"/>
      <c r="T66" s="309">
        <v>0</v>
      </c>
      <c r="U66" s="309"/>
      <c r="V66" s="309" t="s">
        <v>734</v>
      </c>
      <c r="W66" s="309"/>
      <c r="X66" s="309">
        <v>0</v>
      </c>
      <c r="Y66" s="309"/>
      <c r="Z66" s="309" t="s">
        <v>734</v>
      </c>
      <c r="AA66" s="309"/>
      <c r="AB66" s="309">
        <v>0</v>
      </c>
      <c r="AC66" s="309">
        <v>0</v>
      </c>
      <c r="AD66" s="54"/>
      <c r="AE66" s="54"/>
    </row>
    <row r="67" spans="1:31" x14ac:dyDescent="0.25">
      <c r="A67" s="311" t="s">
        <v>679</v>
      </c>
      <c r="B67" s="315" t="s">
        <v>680</v>
      </c>
      <c r="C67" s="309"/>
      <c r="D67" s="309"/>
      <c r="E67" s="309"/>
      <c r="F67" s="309"/>
      <c r="G67" s="309">
        <v>0</v>
      </c>
      <c r="H67" s="309">
        <v>0</v>
      </c>
      <c r="I67" s="309"/>
      <c r="J67" s="309" t="s">
        <v>734</v>
      </c>
      <c r="K67" s="309"/>
      <c r="L67" s="309">
        <v>0</v>
      </c>
      <c r="M67" s="309"/>
      <c r="N67" s="309" t="s">
        <v>734</v>
      </c>
      <c r="O67" s="309"/>
      <c r="P67" s="309">
        <v>0</v>
      </c>
      <c r="Q67" s="309"/>
      <c r="R67" s="309" t="s">
        <v>734</v>
      </c>
      <c r="S67" s="309"/>
      <c r="T67" s="309">
        <v>0</v>
      </c>
      <c r="U67" s="309"/>
      <c r="V67" s="309" t="s">
        <v>734</v>
      </c>
      <c r="W67" s="309"/>
      <c r="X67" s="309">
        <v>0</v>
      </c>
      <c r="Y67" s="309"/>
      <c r="Z67" s="309" t="s">
        <v>734</v>
      </c>
      <c r="AA67" s="309"/>
      <c r="AB67" s="309">
        <v>0</v>
      </c>
      <c r="AC67" s="309">
        <v>0</v>
      </c>
      <c r="AD67" s="54"/>
      <c r="AE67" s="54"/>
    </row>
    <row r="68" spans="1:31" x14ac:dyDescent="0.25">
      <c r="A68" s="311" t="s">
        <v>681</v>
      </c>
      <c r="B68" s="315" t="s">
        <v>682</v>
      </c>
      <c r="C68" s="309"/>
      <c r="D68" s="309"/>
      <c r="E68" s="309"/>
      <c r="F68" s="309"/>
      <c r="G68" s="309">
        <v>0</v>
      </c>
      <c r="H68" s="309">
        <v>0</v>
      </c>
      <c r="I68" s="309"/>
      <c r="J68" s="309" t="s">
        <v>734</v>
      </c>
      <c r="K68" s="309"/>
      <c r="L68" s="309">
        <v>0</v>
      </c>
      <c r="M68" s="309"/>
      <c r="N68" s="309" t="s">
        <v>734</v>
      </c>
      <c r="O68" s="309"/>
      <c r="P68" s="309">
        <v>0</v>
      </c>
      <c r="Q68" s="309"/>
      <c r="R68" s="309" t="s">
        <v>734</v>
      </c>
      <c r="S68" s="309"/>
      <c r="T68" s="309">
        <v>0</v>
      </c>
      <c r="U68" s="309"/>
      <c r="V68" s="309" t="s">
        <v>734</v>
      </c>
      <c r="W68" s="309"/>
      <c r="X68" s="309">
        <v>0</v>
      </c>
      <c r="Y68" s="309"/>
      <c r="Z68" s="309" t="s">
        <v>734</v>
      </c>
      <c r="AA68" s="309"/>
      <c r="AB68" s="309">
        <v>0</v>
      </c>
      <c r="AC68" s="309">
        <v>0</v>
      </c>
      <c r="AD68" s="54"/>
      <c r="AE68" s="54"/>
    </row>
    <row r="69" spans="1:31" x14ac:dyDescent="0.25">
      <c r="A69" s="311" t="s">
        <v>683</v>
      </c>
      <c r="B69" s="315" t="s">
        <v>684</v>
      </c>
      <c r="C69" s="309"/>
      <c r="D69" s="309"/>
      <c r="E69" s="309"/>
      <c r="F69" s="309"/>
      <c r="G69" s="309">
        <v>0</v>
      </c>
      <c r="H69" s="309">
        <v>0</v>
      </c>
      <c r="I69" s="309"/>
      <c r="J69" s="309" t="s">
        <v>734</v>
      </c>
      <c r="K69" s="309"/>
      <c r="L69" s="309">
        <v>0</v>
      </c>
      <c r="M69" s="309"/>
      <c r="N69" s="309" t="s">
        <v>734</v>
      </c>
      <c r="O69" s="309"/>
      <c r="P69" s="309">
        <v>0</v>
      </c>
      <c r="Q69" s="309"/>
      <c r="R69" s="309" t="s">
        <v>734</v>
      </c>
      <c r="S69" s="309"/>
      <c r="T69" s="309">
        <v>0</v>
      </c>
      <c r="U69" s="309"/>
      <c r="V69" s="309" t="s">
        <v>734</v>
      </c>
      <c r="W69" s="309"/>
      <c r="X69" s="309">
        <v>0</v>
      </c>
      <c r="Y69" s="309"/>
      <c r="Z69" s="309" t="s">
        <v>734</v>
      </c>
      <c r="AA69" s="309"/>
      <c r="AB69" s="309">
        <v>0</v>
      </c>
      <c r="AC69" s="309">
        <v>0</v>
      </c>
      <c r="AD69" s="54"/>
      <c r="AE69" s="54"/>
    </row>
    <row r="70" spans="1:31" x14ac:dyDescent="0.25">
      <c r="A70" s="311" t="s">
        <v>685</v>
      </c>
      <c r="B70" s="315" t="s">
        <v>686</v>
      </c>
      <c r="C70" s="309"/>
      <c r="D70" s="309"/>
      <c r="E70" s="309"/>
      <c r="F70" s="309"/>
      <c r="G70" s="309">
        <v>0</v>
      </c>
      <c r="H70" s="309">
        <v>0</v>
      </c>
      <c r="I70" s="309"/>
      <c r="J70" s="309" t="s">
        <v>734</v>
      </c>
      <c r="K70" s="309"/>
      <c r="L70" s="309">
        <v>0</v>
      </c>
      <c r="M70" s="309"/>
      <c r="N70" s="309" t="s">
        <v>734</v>
      </c>
      <c r="O70" s="309"/>
      <c r="P70" s="309">
        <v>0</v>
      </c>
      <c r="Q70" s="309"/>
      <c r="R70" s="309" t="s">
        <v>734</v>
      </c>
      <c r="S70" s="309"/>
      <c r="T70" s="309">
        <v>0</v>
      </c>
      <c r="U70" s="309"/>
      <c r="V70" s="309" t="s">
        <v>734</v>
      </c>
      <c r="W70" s="309"/>
      <c r="X70" s="309">
        <v>0</v>
      </c>
      <c r="Y70" s="309"/>
      <c r="Z70" s="309" t="s">
        <v>734</v>
      </c>
      <c r="AA70" s="309"/>
      <c r="AB70" s="309">
        <v>0</v>
      </c>
      <c r="AC70" s="309">
        <v>0</v>
      </c>
      <c r="AD70" s="54"/>
      <c r="AE70" s="54"/>
    </row>
    <row r="71" spans="1:31" x14ac:dyDescent="0.25">
      <c r="A71" s="311" t="s">
        <v>687</v>
      </c>
      <c r="B71" s="315" t="s">
        <v>688</v>
      </c>
      <c r="C71" s="309"/>
      <c r="D71" s="309"/>
      <c r="E71" s="309"/>
      <c r="F71" s="309"/>
      <c r="G71" s="309">
        <v>0</v>
      </c>
      <c r="H71" s="309">
        <v>0</v>
      </c>
      <c r="I71" s="309"/>
      <c r="J71" s="309" t="s">
        <v>734</v>
      </c>
      <c r="K71" s="309"/>
      <c r="L71" s="309">
        <v>0</v>
      </c>
      <c r="M71" s="309"/>
      <c r="N71" s="309" t="s">
        <v>734</v>
      </c>
      <c r="O71" s="309"/>
      <c r="P71" s="309">
        <v>0</v>
      </c>
      <c r="Q71" s="309"/>
      <c r="R71" s="309" t="s">
        <v>734</v>
      </c>
      <c r="S71" s="309"/>
      <c r="T71" s="309">
        <v>0</v>
      </c>
      <c r="U71" s="309"/>
      <c r="V71" s="309" t="s">
        <v>734</v>
      </c>
      <c r="W71" s="309"/>
      <c r="X71" s="309">
        <v>0</v>
      </c>
      <c r="Y71" s="309"/>
      <c r="Z71" s="309" t="s">
        <v>734</v>
      </c>
      <c r="AA71" s="309"/>
      <c r="AB71" s="309">
        <v>0</v>
      </c>
      <c r="AC71" s="309">
        <v>0</v>
      </c>
      <c r="AD71" s="54"/>
      <c r="AE71" s="54"/>
    </row>
    <row r="72" spans="1:31" x14ac:dyDescent="0.25">
      <c r="A72" s="311" t="s">
        <v>689</v>
      </c>
      <c r="B72" s="315" t="s">
        <v>690</v>
      </c>
      <c r="C72" s="309"/>
      <c r="D72" s="309"/>
      <c r="E72" s="309"/>
      <c r="F72" s="309"/>
      <c r="G72" s="309">
        <v>0</v>
      </c>
      <c r="H72" s="309">
        <v>0</v>
      </c>
      <c r="I72" s="309"/>
      <c r="J72" s="309" t="s">
        <v>734</v>
      </c>
      <c r="K72" s="309"/>
      <c r="L72" s="309">
        <v>0</v>
      </c>
      <c r="M72" s="309"/>
      <c r="N72" s="309" t="s">
        <v>734</v>
      </c>
      <c r="O72" s="309"/>
      <c r="P72" s="309">
        <v>0</v>
      </c>
      <c r="Q72" s="309"/>
      <c r="R72" s="309" t="s">
        <v>734</v>
      </c>
      <c r="S72" s="309"/>
      <c r="T72" s="309">
        <v>0</v>
      </c>
      <c r="U72" s="309"/>
      <c r="V72" s="309" t="s">
        <v>734</v>
      </c>
      <c r="W72" s="309"/>
      <c r="X72" s="309">
        <v>0</v>
      </c>
      <c r="Y72" s="309"/>
      <c r="Z72" s="309" t="s">
        <v>734</v>
      </c>
      <c r="AA72" s="309"/>
      <c r="AB72" s="309">
        <v>0</v>
      </c>
      <c r="AC72" s="309">
        <v>0</v>
      </c>
      <c r="AD72" s="54"/>
      <c r="AE72" s="54"/>
    </row>
    <row r="73" spans="1:31" ht="31.5" x14ac:dyDescent="0.25">
      <c r="A73" s="307" t="s">
        <v>58</v>
      </c>
      <c r="B73" s="317" t="s">
        <v>184</v>
      </c>
      <c r="C73" s="309"/>
      <c r="D73" s="309"/>
      <c r="E73" s="309"/>
      <c r="F73" s="309"/>
      <c r="G73" s="309"/>
      <c r="H73" s="309"/>
      <c r="I73" s="309"/>
      <c r="J73" s="309"/>
      <c r="K73" s="309"/>
      <c r="L73" s="309">
        <v>0</v>
      </c>
      <c r="M73" s="309"/>
      <c r="N73" s="309" t="s">
        <v>734</v>
      </c>
      <c r="O73" s="309"/>
      <c r="P73" s="309">
        <v>0</v>
      </c>
      <c r="Q73" s="309"/>
      <c r="R73" s="309" t="s">
        <v>734</v>
      </c>
      <c r="S73" s="309"/>
      <c r="T73" s="309">
        <v>0</v>
      </c>
      <c r="U73" s="309"/>
      <c r="V73" s="309" t="s">
        <v>734</v>
      </c>
      <c r="W73" s="309"/>
      <c r="X73" s="309">
        <v>0</v>
      </c>
      <c r="Y73" s="309"/>
      <c r="Z73" s="309" t="s">
        <v>734</v>
      </c>
      <c r="AA73" s="309"/>
      <c r="AB73" s="309">
        <v>0</v>
      </c>
      <c r="AC73" s="309">
        <v>0</v>
      </c>
      <c r="AD73" s="54"/>
      <c r="AE73" s="54"/>
    </row>
    <row r="74" spans="1:31" x14ac:dyDescent="0.25">
      <c r="A74" s="307" t="s">
        <v>56</v>
      </c>
      <c r="B74" s="308" t="s">
        <v>131</v>
      </c>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54"/>
      <c r="AE74" s="54"/>
    </row>
    <row r="75" spans="1:31" ht="31.5" x14ac:dyDescent="0.25">
      <c r="A75" s="311" t="s">
        <v>691</v>
      </c>
      <c r="B75" s="315" t="s">
        <v>637</v>
      </c>
      <c r="C75" s="309"/>
      <c r="D75" s="309"/>
      <c r="E75" s="309"/>
      <c r="F75" s="309"/>
      <c r="G75" s="309">
        <v>0</v>
      </c>
      <c r="H75" s="309">
        <v>0</v>
      </c>
      <c r="I75" s="309"/>
      <c r="J75" s="309">
        <v>0</v>
      </c>
      <c r="K75" s="309"/>
      <c r="L75" s="309">
        <v>0</v>
      </c>
      <c r="M75" s="309"/>
      <c r="N75" s="309">
        <v>0</v>
      </c>
      <c r="O75" s="309"/>
      <c r="P75" s="309">
        <v>0</v>
      </c>
      <c r="Q75" s="309"/>
      <c r="R75" s="309">
        <v>0</v>
      </c>
      <c r="S75" s="309"/>
      <c r="T75" s="309">
        <v>0</v>
      </c>
      <c r="U75" s="309"/>
      <c r="V75" s="309">
        <v>0</v>
      </c>
      <c r="W75" s="309"/>
      <c r="X75" s="309">
        <v>0</v>
      </c>
      <c r="Y75" s="309"/>
      <c r="Z75" s="309">
        <v>0</v>
      </c>
      <c r="AA75" s="309"/>
      <c r="AB75" s="309">
        <v>0</v>
      </c>
      <c r="AC75" s="309">
        <v>0</v>
      </c>
      <c r="AD75" s="54"/>
      <c r="AE75" s="54"/>
    </row>
    <row r="76" spans="1:31" x14ac:dyDescent="0.25">
      <c r="A76" s="311" t="s">
        <v>692</v>
      </c>
      <c r="B76" s="315" t="s">
        <v>135</v>
      </c>
      <c r="C76" s="309"/>
      <c r="D76" s="309"/>
      <c r="E76" s="309"/>
      <c r="F76" s="309"/>
      <c r="G76" s="309">
        <v>0</v>
      </c>
      <c r="H76" s="309">
        <v>0</v>
      </c>
      <c r="I76" s="309"/>
      <c r="J76" s="309">
        <v>0</v>
      </c>
      <c r="K76" s="309"/>
      <c r="L76" s="309">
        <v>0</v>
      </c>
      <c r="M76" s="309"/>
      <c r="N76" s="309">
        <v>0</v>
      </c>
      <c r="O76" s="309"/>
      <c r="P76" s="309">
        <v>0</v>
      </c>
      <c r="Q76" s="309"/>
      <c r="R76" s="309">
        <v>0</v>
      </c>
      <c r="S76" s="309"/>
      <c r="T76" s="309">
        <v>0</v>
      </c>
      <c r="U76" s="309"/>
      <c r="V76" s="309">
        <v>0</v>
      </c>
      <c r="W76" s="309"/>
      <c r="X76" s="309">
        <v>0</v>
      </c>
      <c r="Y76" s="309"/>
      <c r="Z76" s="309">
        <v>0</v>
      </c>
      <c r="AA76" s="309"/>
      <c r="AB76" s="309">
        <v>0</v>
      </c>
      <c r="AC76" s="309">
        <v>0</v>
      </c>
      <c r="AD76" s="54"/>
      <c r="AE76" s="54"/>
    </row>
    <row r="77" spans="1:31" x14ac:dyDescent="0.25">
      <c r="A77" s="311" t="s">
        <v>693</v>
      </c>
      <c r="B77" s="312" t="s">
        <v>532</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c r="AD77" s="54"/>
      <c r="AE77" s="54"/>
    </row>
    <row r="78" spans="1:31" ht="31.5" x14ac:dyDescent="0.25">
      <c r="A78" s="311" t="s">
        <v>694</v>
      </c>
      <c r="B78" s="312" t="s">
        <v>642</v>
      </c>
      <c r="C78" s="318"/>
      <c r="D78" s="319"/>
      <c r="E78" s="320"/>
      <c r="F78" s="320"/>
      <c r="G78" s="309">
        <v>0</v>
      </c>
      <c r="H78" s="309">
        <v>0</v>
      </c>
      <c r="I78" s="320"/>
      <c r="J78" s="309">
        <v>0</v>
      </c>
      <c r="K78" s="319"/>
      <c r="L78" s="309">
        <v>0</v>
      </c>
      <c r="M78" s="319"/>
      <c r="N78" s="309">
        <v>0</v>
      </c>
      <c r="O78" s="319"/>
      <c r="P78" s="309">
        <v>0</v>
      </c>
      <c r="Q78" s="319"/>
      <c r="R78" s="309">
        <v>0</v>
      </c>
      <c r="S78" s="319"/>
      <c r="T78" s="309">
        <v>0</v>
      </c>
      <c r="U78" s="319"/>
      <c r="V78" s="309">
        <v>0</v>
      </c>
      <c r="W78" s="319"/>
      <c r="X78" s="309">
        <v>0</v>
      </c>
      <c r="Y78" s="319"/>
      <c r="Z78" s="309">
        <v>0</v>
      </c>
      <c r="AA78" s="319"/>
      <c r="AB78" s="309">
        <v>0</v>
      </c>
      <c r="AC78" s="309">
        <v>0</v>
      </c>
      <c r="AD78" s="54"/>
      <c r="AE78" s="54"/>
    </row>
    <row r="79" spans="1:31" x14ac:dyDescent="0.25">
      <c r="A79" s="311" t="s">
        <v>695</v>
      </c>
      <c r="B79" s="312" t="s">
        <v>644</v>
      </c>
      <c r="C79" s="318"/>
      <c r="D79" s="319"/>
      <c r="E79" s="320"/>
      <c r="F79" s="320"/>
      <c r="G79" s="309">
        <v>0</v>
      </c>
      <c r="H79" s="309">
        <v>0</v>
      </c>
      <c r="I79" s="320"/>
      <c r="J79" s="309">
        <v>0</v>
      </c>
      <c r="K79" s="319"/>
      <c r="L79" s="309">
        <v>0</v>
      </c>
      <c r="M79" s="319"/>
      <c r="N79" s="309">
        <v>0</v>
      </c>
      <c r="O79" s="319"/>
      <c r="P79" s="309">
        <v>0</v>
      </c>
      <c r="Q79" s="319"/>
      <c r="R79" s="309">
        <v>0</v>
      </c>
      <c r="S79" s="319"/>
      <c r="T79" s="309">
        <v>0</v>
      </c>
      <c r="U79" s="319"/>
      <c r="V79" s="309">
        <v>0</v>
      </c>
      <c r="W79" s="319"/>
      <c r="X79" s="309">
        <v>0</v>
      </c>
      <c r="Y79" s="319"/>
      <c r="Z79" s="309">
        <v>0</v>
      </c>
      <c r="AA79" s="319"/>
      <c r="AB79" s="309">
        <v>0</v>
      </c>
      <c r="AC79" s="309">
        <v>0</v>
      </c>
      <c r="AD79" s="54"/>
      <c r="AE79" s="54"/>
    </row>
    <row r="80" spans="1:31" x14ac:dyDescent="0.25">
      <c r="A80" s="311" t="s">
        <v>696</v>
      </c>
      <c r="B80" s="312" t="s">
        <v>646</v>
      </c>
      <c r="C80" s="318"/>
      <c r="D80" s="319"/>
      <c r="E80" s="320"/>
      <c r="F80" s="320"/>
      <c r="G80" s="309">
        <v>0</v>
      </c>
      <c r="H80" s="309">
        <v>0</v>
      </c>
      <c r="I80" s="320"/>
      <c r="J80" s="309">
        <v>0</v>
      </c>
      <c r="K80" s="319"/>
      <c r="L80" s="309">
        <v>0</v>
      </c>
      <c r="M80" s="319"/>
      <c r="N80" s="309">
        <v>0</v>
      </c>
      <c r="O80" s="319"/>
      <c r="P80" s="309">
        <v>0</v>
      </c>
      <c r="Q80" s="319"/>
      <c r="R80" s="309">
        <v>0</v>
      </c>
      <c r="S80" s="319"/>
      <c r="T80" s="309">
        <v>0</v>
      </c>
      <c r="U80" s="319"/>
      <c r="V80" s="309">
        <v>0</v>
      </c>
      <c r="W80" s="319"/>
      <c r="X80" s="309">
        <v>0</v>
      </c>
      <c r="Y80" s="319"/>
      <c r="Z80" s="309">
        <v>0</v>
      </c>
      <c r="AA80" s="319"/>
      <c r="AB80" s="309">
        <v>0</v>
      </c>
      <c r="AC80" s="309">
        <v>0</v>
      </c>
      <c r="AD80" s="54"/>
      <c r="AE80" s="54"/>
    </row>
    <row r="81" spans="1:31" x14ac:dyDescent="0.25">
      <c r="A81" s="311" t="s">
        <v>697</v>
      </c>
      <c r="B81" s="312" t="s">
        <v>648</v>
      </c>
      <c r="C81" s="318"/>
      <c r="D81" s="319"/>
      <c r="E81" s="320"/>
      <c r="F81" s="320"/>
      <c r="G81" s="309">
        <v>0</v>
      </c>
      <c r="H81" s="309">
        <v>0</v>
      </c>
      <c r="I81" s="320"/>
      <c r="J81" s="309">
        <v>0</v>
      </c>
      <c r="K81" s="319"/>
      <c r="L81" s="309">
        <v>0</v>
      </c>
      <c r="M81" s="319"/>
      <c r="N81" s="309">
        <v>0</v>
      </c>
      <c r="O81" s="319"/>
      <c r="P81" s="309">
        <v>0</v>
      </c>
      <c r="Q81" s="319"/>
      <c r="R81" s="309">
        <v>0</v>
      </c>
      <c r="S81" s="319"/>
      <c r="T81" s="309">
        <v>0</v>
      </c>
      <c r="U81" s="319"/>
      <c r="V81" s="309">
        <v>0</v>
      </c>
      <c r="W81" s="319"/>
      <c r="X81" s="309">
        <v>0</v>
      </c>
      <c r="Y81" s="319"/>
      <c r="Z81" s="309">
        <v>0</v>
      </c>
      <c r="AA81" s="319"/>
      <c r="AB81" s="309">
        <v>0</v>
      </c>
      <c r="AC81" s="309">
        <v>0</v>
      </c>
      <c r="AD81" s="54"/>
      <c r="AE81" s="54"/>
    </row>
    <row r="82" spans="1:31" x14ac:dyDescent="0.25">
      <c r="A82" s="311" t="s">
        <v>698</v>
      </c>
      <c r="B82" s="312" t="s">
        <v>650</v>
      </c>
      <c r="C82" s="318"/>
      <c r="D82" s="319"/>
      <c r="E82" s="320"/>
      <c r="F82" s="320"/>
      <c r="G82" s="309">
        <v>0</v>
      </c>
      <c r="H82" s="309">
        <v>0</v>
      </c>
      <c r="I82" s="320"/>
      <c r="J82" s="309">
        <v>0</v>
      </c>
      <c r="K82" s="319"/>
      <c r="L82" s="309">
        <v>0</v>
      </c>
      <c r="M82" s="319"/>
      <c r="N82" s="309">
        <v>0</v>
      </c>
      <c r="O82" s="319"/>
      <c r="P82" s="309">
        <v>0</v>
      </c>
      <c r="Q82" s="319"/>
      <c r="R82" s="309">
        <v>0</v>
      </c>
      <c r="S82" s="319"/>
      <c r="T82" s="309">
        <v>0</v>
      </c>
      <c r="U82" s="319"/>
      <c r="V82" s="309">
        <v>0</v>
      </c>
      <c r="W82" s="319"/>
      <c r="X82" s="309">
        <v>0</v>
      </c>
      <c r="Y82" s="319"/>
      <c r="Z82" s="309">
        <v>0</v>
      </c>
      <c r="AA82" s="319"/>
      <c r="AB82" s="309">
        <v>0</v>
      </c>
      <c r="AC82" s="309">
        <v>0</v>
      </c>
      <c r="AD82" s="54"/>
      <c r="AE82" s="54"/>
    </row>
    <row r="83" spans="1:31" x14ac:dyDescent="0.25">
      <c r="A83" s="311" t="s">
        <v>699</v>
      </c>
      <c r="B83" s="312" t="s">
        <v>652</v>
      </c>
      <c r="C83" s="318"/>
      <c r="D83" s="319"/>
      <c r="E83" s="320"/>
      <c r="F83" s="320"/>
      <c r="G83" s="309">
        <v>0</v>
      </c>
      <c r="H83" s="309">
        <v>0</v>
      </c>
      <c r="I83" s="320"/>
      <c r="J83" s="309">
        <v>0</v>
      </c>
      <c r="K83" s="319"/>
      <c r="L83" s="309">
        <v>0</v>
      </c>
      <c r="M83" s="319"/>
      <c r="N83" s="309">
        <v>0</v>
      </c>
      <c r="O83" s="319"/>
      <c r="P83" s="309">
        <v>0</v>
      </c>
      <c r="Q83" s="319"/>
      <c r="R83" s="309">
        <v>0</v>
      </c>
      <c r="S83" s="319"/>
      <c r="T83" s="309">
        <v>0</v>
      </c>
      <c r="U83" s="319"/>
      <c r="V83" s="309">
        <v>0</v>
      </c>
      <c r="W83" s="319"/>
      <c r="X83" s="309">
        <v>0</v>
      </c>
      <c r="Y83" s="319"/>
      <c r="Z83" s="309">
        <v>0</v>
      </c>
      <c r="AA83" s="319"/>
      <c r="AB83" s="309">
        <v>0</v>
      </c>
      <c r="AC83" s="309">
        <v>0</v>
      </c>
      <c r="AD83" s="54"/>
      <c r="AE83" s="54"/>
    </row>
    <row r="84" spans="1:31" x14ac:dyDescent="0.25">
      <c r="A84" s="311" t="s">
        <v>700</v>
      </c>
      <c r="B84" s="312" t="s">
        <v>654</v>
      </c>
      <c r="C84" s="318"/>
      <c r="D84" s="319"/>
      <c r="E84" s="320"/>
      <c r="F84" s="320"/>
      <c r="G84" s="309">
        <v>0</v>
      </c>
      <c r="H84" s="309">
        <v>0</v>
      </c>
      <c r="I84" s="320"/>
      <c r="J84" s="309">
        <v>0</v>
      </c>
      <c r="K84" s="319"/>
      <c r="L84" s="309">
        <v>0</v>
      </c>
      <c r="M84" s="319"/>
      <c r="N84" s="309">
        <v>0</v>
      </c>
      <c r="O84" s="319"/>
      <c r="P84" s="309">
        <v>0</v>
      </c>
      <c r="Q84" s="319"/>
      <c r="R84" s="309">
        <v>0</v>
      </c>
      <c r="S84" s="319"/>
      <c r="T84" s="309">
        <v>0</v>
      </c>
      <c r="U84" s="319"/>
      <c r="V84" s="309">
        <v>0</v>
      </c>
      <c r="W84" s="319"/>
      <c r="X84" s="309">
        <v>0</v>
      </c>
      <c r="Y84" s="319"/>
      <c r="Z84" s="309">
        <v>0</v>
      </c>
      <c r="AA84" s="319"/>
      <c r="AB84" s="309">
        <v>0</v>
      </c>
      <c r="AC84" s="309">
        <v>0</v>
      </c>
      <c r="AD84" s="54"/>
      <c r="AE84" s="54"/>
    </row>
    <row r="85" spans="1:31" x14ac:dyDescent="0.25">
      <c r="A85" s="311" t="s">
        <v>701</v>
      </c>
      <c r="B85" s="312" t="s">
        <v>656</v>
      </c>
      <c r="C85" s="321"/>
      <c r="D85" s="319"/>
      <c r="E85" s="320"/>
      <c r="F85" s="320"/>
      <c r="G85" s="309">
        <v>0</v>
      </c>
      <c r="H85" s="309">
        <v>0</v>
      </c>
      <c r="I85" s="320"/>
      <c r="J85" s="309">
        <v>0</v>
      </c>
      <c r="K85" s="319"/>
      <c r="L85" s="309">
        <v>0</v>
      </c>
      <c r="M85" s="319"/>
      <c r="N85" s="309">
        <v>0</v>
      </c>
      <c r="O85" s="319"/>
      <c r="P85" s="309">
        <v>0</v>
      </c>
      <c r="Q85" s="319"/>
      <c r="R85" s="309">
        <v>0</v>
      </c>
      <c r="S85" s="319"/>
      <c r="T85" s="309">
        <v>0</v>
      </c>
      <c r="U85" s="319"/>
      <c r="V85" s="309">
        <v>0</v>
      </c>
      <c r="W85" s="319"/>
      <c r="X85" s="309">
        <v>0</v>
      </c>
      <c r="Y85" s="319"/>
      <c r="Z85" s="309">
        <v>0</v>
      </c>
      <c r="AA85" s="319"/>
      <c r="AB85" s="309">
        <v>0</v>
      </c>
      <c r="AC85" s="309">
        <v>0</v>
      </c>
      <c r="AD85" s="54"/>
      <c r="AE85" s="54"/>
    </row>
    <row r="86" spans="1:31" x14ac:dyDescent="0.25">
      <c r="A86" s="54"/>
      <c r="B86" s="54"/>
      <c r="C86" s="54"/>
      <c r="D86" s="54"/>
      <c r="E86" s="54"/>
      <c r="F86" s="54"/>
      <c r="L86" s="54"/>
      <c r="M86" s="54"/>
      <c r="N86" s="54"/>
      <c r="O86" s="54"/>
      <c r="P86" s="54"/>
      <c r="Q86" s="54"/>
      <c r="R86" s="54"/>
      <c r="S86" s="54"/>
      <c r="T86" s="54"/>
      <c r="U86" s="54"/>
      <c r="V86" s="54"/>
      <c r="W86" s="54"/>
      <c r="X86" s="54"/>
      <c r="Y86" s="54"/>
      <c r="Z86" s="54"/>
      <c r="AA86" s="54"/>
      <c r="AB86" s="54"/>
      <c r="AC86" s="54"/>
      <c r="AD86" s="54"/>
      <c r="AE86" s="54"/>
    </row>
    <row r="87" spans="1:31" x14ac:dyDescent="0.25">
      <c r="A87" s="54"/>
      <c r="B87" s="54"/>
      <c r="C87" s="54"/>
      <c r="D87" s="54"/>
      <c r="E87" s="54"/>
      <c r="F87" s="54"/>
      <c r="L87" s="54"/>
      <c r="M87" s="54"/>
      <c r="N87" s="54"/>
      <c r="O87" s="54"/>
      <c r="P87" s="54"/>
      <c r="Q87" s="54"/>
      <c r="R87" s="54"/>
      <c r="S87" s="54"/>
      <c r="T87" s="54"/>
      <c r="U87" s="54"/>
      <c r="V87" s="54"/>
      <c r="W87" s="54"/>
      <c r="X87" s="54"/>
      <c r="Y87" s="54"/>
      <c r="Z87" s="54"/>
      <c r="AA87" s="54"/>
      <c r="AB87" s="54"/>
      <c r="AC87" s="54"/>
      <c r="AD87" s="54"/>
      <c r="AE87" s="54"/>
    </row>
    <row r="88" spans="1:31" x14ac:dyDescent="0.25">
      <c r="A88" s="54"/>
      <c r="B88" s="54"/>
      <c r="C88" s="54"/>
      <c r="D88" s="54"/>
      <c r="E88" s="54"/>
      <c r="F88" s="54"/>
      <c r="L88" s="54"/>
      <c r="M88" s="54"/>
      <c r="N88" s="54"/>
      <c r="O88" s="54"/>
      <c r="P88" s="54"/>
      <c r="Q88" s="54"/>
      <c r="R88" s="54"/>
      <c r="S88" s="54"/>
      <c r="T88" s="54"/>
      <c r="U88" s="54"/>
      <c r="V88" s="54"/>
      <c r="W88" s="54"/>
      <c r="X88" s="54"/>
      <c r="Y88" s="54"/>
      <c r="Z88" s="54"/>
      <c r="AA88" s="54"/>
      <c r="AB88" s="54"/>
      <c r="AC88" s="54"/>
      <c r="AD88" s="54"/>
      <c r="AE88" s="54"/>
    </row>
    <row r="89" spans="1:31" x14ac:dyDescent="0.25">
      <c r="A89" s="54"/>
      <c r="B89" s="54"/>
      <c r="C89" s="54"/>
      <c r="D89" s="54"/>
      <c r="E89" s="54"/>
      <c r="F89" s="54"/>
      <c r="L89" s="54"/>
      <c r="M89" s="54"/>
      <c r="N89" s="54"/>
      <c r="O89" s="54"/>
      <c r="P89" s="54"/>
      <c r="Q89" s="54"/>
      <c r="R89" s="54"/>
      <c r="S89" s="54"/>
      <c r="T89" s="54"/>
      <c r="U89" s="54"/>
      <c r="V89" s="54"/>
      <c r="W89" s="54"/>
      <c r="X89" s="54"/>
      <c r="Y89" s="54"/>
      <c r="Z89" s="54"/>
      <c r="AA89" s="54"/>
      <c r="AB89" s="54"/>
      <c r="AC89" s="54"/>
      <c r="AD89" s="54"/>
      <c r="AE89" s="54"/>
    </row>
    <row r="90" spans="1:31" x14ac:dyDescent="0.25">
      <c r="A90" s="54"/>
      <c r="B90" s="54"/>
      <c r="C90" s="54"/>
      <c r="D90" s="54"/>
      <c r="E90" s="54"/>
      <c r="F90" s="54"/>
      <c r="L90" s="54"/>
      <c r="M90" s="54"/>
      <c r="N90" s="54"/>
      <c r="O90" s="54"/>
      <c r="P90" s="54"/>
      <c r="Q90" s="54"/>
      <c r="R90" s="54"/>
      <c r="S90" s="54"/>
      <c r="T90" s="54"/>
      <c r="U90" s="54"/>
      <c r="V90" s="54"/>
      <c r="W90" s="54"/>
      <c r="X90" s="54"/>
      <c r="Y90" s="54"/>
      <c r="Z90" s="54"/>
      <c r="AA90" s="54"/>
      <c r="AB90" s="54"/>
      <c r="AC90" s="54"/>
      <c r="AD90" s="54"/>
      <c r="AE90" s="54"/>
    </row>
    <row r="91" spans="1:31" x14ac:dyDescent="0.25">
      <c r="A91" s="54"/>
      <c r="B91" s="54"/>
      <c r="C91" s="54"/>
      <c r="D91" s="54"/>
      <c r="E91" s="54"/>
      <c r="F91" s="54"/>
      <c r="L91" s="54"/>
      <c r="M91" s="54"/>
      <c r="N91" s="54"/>
      <c r="O91" s="54"/>
      <c r="P91" s="54"/>
      <c r="Q91" s="54"/>
      <c r="R91" s="54"/>
      <c r="S91" s="54"/>
      <c r="T91" s="54"/>
      <c r="U91" s="54"/>
      <c r="V91" s="54"/>
      <c r="W91" s="54"/>
      <c r="X91" s="54"/>
      <c r="Y91" s="54"/>
      <c r="Z91" s="54"/>
      <c r="AA91" s="54"/>
      <c r="AB91" s="54"/>
      <c r="AC91" s="54"/>
      <c r="AD91" s="54"/>
      <c r="AE91" s="54"/>
    </row>
    <row r="92" spans="1:31" x14ac:dyDescent="0.25">
      <c r="A92" s="54"/>
      <c r="B92" s="54"/>
      <c r="C92" s="54"/>
      <c r="D92" s="54"/>
      <c r="E92" s="54"/>
      <c r="F92" s="54"/>
      <c r="L92" s="54"/>
      <c r="M92" s="54"/>
      <c r="N92" s="54"/>
      <c r="O92" s="54"/>
      <c r="P92" s="54"/>
      <c r="Q92" s="54"/>
      <c r="R92" s="54"/>
      <c r="S92" s="54"/>
      <c r="T92" s="54"/>
      <c r="U92" s="54"/>
      <c r="V92" s="54"/>
      <c r="W92" s="54"/>
      <c r="X92" s="54"/>
      <c r="Y92" s="54"/>
      <c r="Z92" s="54"/>
      <c r="AA92" s="54"/>
      <c r="AB92" s="54"/>
      <c r="AC92" s="54"/>
      <c r="AD92" s="54"/>
      <c r="AE92" s="54"/>
    </row>
    <row r="93" spans="1:31" x14ac:dyDescent="0.25">
      <c r="A93" s="54"/>
      <c r="B93" s="54"/>
      <c r="C93" s="54"/>
      <c r="D93" s="54"/>
      <c r="E93" s="54"/>
      <c r="F93" s="54"/>
      <c r="L93" s="54"/>
      <c r="M93" s="54"/>
      <c r="N93" s="54"/>
      <c r="O93" s="54"/>
      <c r="P93" s="54"/>
      <c r="Q93" s="54"/>
      <c r="R93" s="54"/>
      <c r="S93" s="54"/>
      <c r="T93" s="54"/>
      <c r="U93" s="54"/>
      <c r="V93" s="54"/>
      <c r="W93" s="54"/>
      <c r="X93" s="54"/>
      <c r="Y93" s="54"/>
      <c r="Z93" s="54"/>
      <c r="AA93" s="54"/>
      <c r="AB93" s="54"/>
      <c r="AC93" s="54"/>
      <c r="AD93" s="54"/>
      <c r="AE93" s="54"/>
    </row>
    <row r="94" spans="1:31" x14ac:dyDescent="0.25">
      <c r="A94" s="54"/>
      <c r="B94" s="54"/>
      <c r="C94" s="54"/>
      <c r="D94" s="54"/>
      <c r="E94" s="54"/>
      <c r="F94" s="54"/>
      <c r="L94" s="54"/>
      <c r="M94" s="54"/>
      <c r="N94" s="54"/>
      <c r="O94" s="54"/>
      <c r="P94" s="54"/>
      <c r="Q94" s="54"/>
      <c r="R94" s="54"/>
      <c r="S94" s="54"/>
      <c r="T94" s="54"/>
      <c r="U94" s="54"/>
      <c r="V94" s="54"/>
      <c r="W94" s="54"/>
      <c r="X94" s="54"/>
      <c r="Y94" s="54"/>
      <c r="Z94" s="54"/>
      <c r="AA94" s="54"/>
      <c r="AB94" s="54"/>
      <c r="AC94" s="54"/>
      <c r="AD94" s="54"/>
      <c r="AE94" s="54"/>
    </row>
    <row r="95" spans="1:31" x14ac:dyDescent="0.25">
      <c r="A95" s="54"/>
      <c r="B95" s="54"/>
      <c r="C95" s="54"/>
      <c r="D95" s="54"/>
      <c r="E95" s="54"/>
      <c r="F95" s="54"/>
      <c r="L95" s="54"/>
      <c r="M95" s="54"/>
      <c r="N95" s="54"/>
      <c r="O95" s="54"/>
      <c r="P95" s="54"/>
      <c r="Q95" s="54"/>
      <c r="R95" s="54"/>
      <c r="S95" s="54"/>
      <c r="T95" s="54"/>
      <c r="U95" s="54"/>
      <c r="V95" s="54"/>
      <c r="W95" s="54"/>
      <c r="X95" s="54"/>
      <c r="Y95" s="54"/>
      <c r="Z95" s="54"/>
      <c r="AA95" s="54"/>
      <c r="AB95" s="54"/>
      <c r="AC95" s="54"/>
      <c r="AD95" s="54"/>
      <c r="AE95" s="54"/>
    </row>
    <row r="96" spans="1:31" x14ac:dyDescent="0.25">
      <c r="A96" s="54"/>
      <c r="B96" s="54"/>
      <c r="C96" s="54"/>
      <c r="D96" s="54"/>
      <c r="E96" s="54"/>
      <c r="F96" s="54"/>
      <c r="L96" s="54"/>
      <c r="M96" s="54"/>
      <c r="N96" s="54"/>
      <c r="O96" s="54"/>
      <c r="P96" s="54"/>
      <c r="Q96" s="54"/>
      <c r="R96" s="54"/>
      <c r="S96" s="54"/>
      <c r="T96" s="54"/>
      <c r="U96" s="54"/>
      <c r="V96" s="54"/>
      <c r="W96" s="54"/>
      <c r="X96" s="54"/>
      <c r="Y96" s="54"/>
      <c r="Z96" s="54"/>
      <c r="AA96" s="54"/>
      <c r="AB96" s="54"/>
      <c r="AC96" s="54"/>
      <c r="AD96" s="54"/>
      <c r="AE96" s="54"/>
    </row>
    <row r="97" spans="1:31" x14ac:dyDescent="0.25">
      <c r="A97" s="54"/>
      <c r="B97" s="54"/>
      <c r="C97" s="54"/>
      <c r="D97" s="54"/>
      <c r="E97" s="54"/>
      <c r="F97" s="54"/>
      <c r="L97" s="54"/>
      <c r="M97" s="54"/>
      <c r="N97" s="54"/>
      <c r="O97" s="54"/>
      <c r="P97" s="54"/>
      <c r="Q97" s="54"/>
      <c r="R97" s="54"/>
      <c r="S97" s="54"/>
      <c r="T97" s="54"/>
      <c r="U97" s="54"/>
      <c r="V97" s="54"/>
      <c r="W97" s="54"/>
      <c r="X97" s="54"/>
      <c r="Y97" s="54"/>
      <c r="Z97" s="54"/>
      <c r="AA97" s="54"/>
      <c r="AB97" s="54"/>
      <c r="AC97" s="54"/>
      <c r="AD97" s="54"/>
      <c r="AE97" s="54"/>
    </row>
  </sheetData>
  <mergeCells count="30">
    <mergeCell ref="P20:Q20"/>
    <mergeCell ref="R20:S20"/>
    <mergeCell ref="X19:AA19"/>
    <mergeCell ref="AB19:AC20"/>
    <mergeCell ref="T20:U20"/>
    <mergeCell ref="V20:W20"/>
    <mergeCell ref="X20:Y20"/>
    <mergeCell ref="Z20:AA20"/>
    <mergeCell ref="A12:U12"/>
    <mergeCell ref="A4:U4"/>
    <mergeCell ref="A6:U6"/>
    <mergeCell ref="A8:U8"/>
    <mergeCell ref="A9:U9"/>
    <mergeCell ref="A11:U11"/>
    <mergeCell ref="A14:U14"/>
    <mergeCell ref="A15:U15"/>
    <mergeCell ref="A17:U17"/>
    <mergeCell ref="A19:A21"/>
    <mergeCell ref="B19:B21"/>
    <mergeCell ref="C19:D20"/>
    <mergeCell ref="T19:W19"/>
    <mergeCell ref="H20:I20"/>
    <mergeCell ref="J20:K20"/>
    <mergeCell ref="E19:F20"/>
    <mergeCell ref="G19:G21"/>
    <mergeCell ref="H19:K19"/>
    <mergeCell ref="L19:O19"/>
    <mergeCell ref="P19:S19"/>
    <mergeCell ref="L20:M20"/>
    <mergeCell ref="N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52"/>
  <sheetViews>
    <sheetView view="pageBreakPreview" topLeftCell="A36" zoomScale="70" zoomScaleSheetLayoutView="70" workbookViewId="0">
      <selection activeCell="AV49" sqref="AV49"/>
    </sheetView>
  </sheetViews>
  <sheetFormatPr defaultColWidth="9.140625" defaultRowHeight="15" x14ac:dyDescent="0.25"/>
  <cols>
    <col min="1" max="1" width="11" style="19" bestFit="1" customWidth="1"/>
    <col min="2" max="2" width="23.140625" style="19" customWidth="1"/>
    <col min="3" max="3" width="18.28515625" style="19" customWidth="1"/>
    <col min="4" max="4" width="15.140625" style="19" customWidth="1"/>
    <col min="5" max="12" width="7.7109375" style="19" customWidth="1"/>
    <col min="13" max="13" width="14.140625" style="19" customWidth="1"/>
    <col min="14" max="14" width="45.85546875" style="19" customWidth="1"/>
    <col min="15" max="15" width="19.1406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5.85546875" style="19" customWidth="1"/>
    <col min="30" max="30" width="18.140625" style="19" customWidth="1"/>
    <col min="31" max="31" width="15.85546875" style="19" customWidth="1"/>
    <col min="32" max="32" width="14" style="19" customWidth="1"/>
    <col min="33" max="33" width="20.28515625" style="19" customWidth="1"/>
    <col min="34" max="35" width="11.28515625" style="19" bestFit="1"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42578125" style="19" customWidth="1"/>
    <col min="48" max="48" width="77.7109375" style="19" customWidth="1"/>
    <col min="49" max="50" width="8.140625" style="19" hidden="1" customWidth="1"/>
    <col min="51" max="53" width="9.140625" style="19" customWidth="1"/>
    <col min="54" max="54" width="2.42578125" style="19" customWidth="1"/>
    <col min="55" max="55" width="9.140625" style="19" hidden="1" customWidth="1"/>
    <col min="56"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5"/>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8.75"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8.75" x14ac:dyDescent="0.25">
      <c r="A12" s="415" t="str">
        <f>'1. паспорт местоположение'!A12:C12</f>
        <v>F_TP1100.PS.0015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33" customHeight="1" x14ac:dyDescent="0.25">
      <c r="A15" s="401" t="str">
        <f>'1. паспорт местоположение'!A15:C15</f>
        <v>Реконструкция ПС 110/35/6 кВ "Технолог"</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50"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50"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50"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50" s="21"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50" s="21" customFormat="1" x14ac:dyDescent="0.25">
      <c r="A21" s="494" t="s">
        <v>437</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50" s="21" customFormat="1" ht="58.5" customHeight="1" x14ac:dyDescent="0.25">
      <c r="A22" s="479" t="s">
        <v>52</v>
      </c>
      <c r="B22" s="496" t="s">
        <v>24</v>
      </c>
      <c r="C22" s="479" t="s">
        <v>51</v>
      </c>
      <c r="D22" s="479" t="s">
        <v>50</v>
      </c>
      <c r="E22" s="499" t="s">
        <v>448</v>
      </c>
      <c r="F22" s="500"/>
      <c r="G22" s="500"/>
      <c r="H22" s="500"/>
      <c r="I22" s="500"/>
      <c r="J22" s="500"/>
      <c r="K22" s="500"/>
      <c r="L22" s="501"/>
      <c r="M22" s="479" t="s">
        <v>49</v>
      </c>
      <c r="N22" s="479" t="s">
        <v>48</v>
      </c>
      <c r="O22" s="479" t="s">
        <v>47</v>
      </c>
      <c r="P22" s="478" t="s">
        <v>214</v>
      </c>
      <c r="Q22" s="478" t="s">
        <v>46</v>
      </c>
      <c r="R22" s="478" t="s">
        <v>45</v>
      </c>
      <c r="S22" s="478" t="s">
        <v>44</v>
      </c>
      <c r="T22" s="478"/>
      <c r="U22" s="493" t="s">
        <v>43</v>
      </c>
      <c r="V22" s="493" t="s">
        <v>42</v>
      </c>
      <c r="W22" s="478" t="s">
        <v>41</v>
      </c>
      <c r="X22" s="478" t="s">
        <v>40</v>
      </c>
      <c r="Y22" s="478" t="s">
        <v>39</v>
      </c>
      <c r="Z22" s="502"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1" t="s">
        <v>25</v>
      </c>
    </row>
    <row r="23" spans="1:50" s="21" customFormat="1" ht="64.5" customHeight="1" x14ac:dyDescent="0.25">
      <c r="A23" s="495"/>
      <c r="B23" s="497"/>
      <c r="C23" s="495"/>
      <c r="D23" s="495"/>
      <c r="E23" s="485" t="s">
        <v>23</v>
      </c>
      <c r="F23" s="487" t="s">
        <v>130</v>
      </c>
      <c r="G23" s="487" t="s">
        <v>129</v>
      </c>
      <c r="H23" s="487" t="s">
        <v>128</v>
      </c>
      <c r="I23" s="489" t="s">
        <v>357</v>
      </c>
      <c r="J23" s="489" t="s">
        <v>358</v>
      </c>
      <c r="K23" s="489" t="s">
        <v>359</v>
      </c>
      <c r="L23" s="487" t="s">
        <v>80</v>
      </c>
      <c r="M23" s="495"/>
      <c r="N23" s="495"/>
      <c r="O23" s="495"/>
      <c r="P23" s="478"/>
      <c r="Q23" s="478"/>
      <c r="R23" s="478"/>
      <c r="S23" s="491" t="s">
        <v>2</v>
      </c>
      <c r="T23" s="491" t="s">
        <v>11</v>
      </c>
      <c r="U23" s="493"/>
      <c r="V23" s="493"/>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483" t="s">
        <v>11</v>
      </c>
      <c r="AR23" s="478"/>
      <c r="AS23" s="478"/>
      <c r="AT23" s="478"/>
      <c r="AU23" s="478"/>
      <c r="AV23" s="482"/>
    </row>
    <row r="24" spans="1:50" s="21" customFormat="1" ht="96.75" customHeight="1" x14ac:dyDescent="0.25">
      <c r="A24" s="480"/>
      <c r="B24" s="498"/>
      <c r="C24" s="480"/>
      <c r="D24" s="480"/>
      <c r="E24" s="486"/>
      <c r="F24" s="488"/>
      <c r="G24" s="488"/>
      <c r="H24" s="488"/>
      <c r="I24" s="490"/>
      <c r="J24" s="490"/>
      <c r="K24" s="490"/>
      <c r="L24" s="488"/>
      <c r="M24" s="480"/>
      <c r="N24" s="480"/>
      <c r="O24" s="480"/>
      <c r="P24" s="478"/>
      <c r="Q24" s="478"/>
      <c r="R24" s="478"/>
      <c r="S24" s="492"/>
      <c r="T24" s="492"/>
      <c r="U24" s="493"/>
      <c r="V24" s="493"/>
      <c r="W24" s="478"/>
      <c r="X24" s="478"/>
      <c r="Y24" s="478"/>
      <c r="Z24" s="478"/>
      <c r="AA24" s="478"/>
      <c r="AB24" s="478"/>
      <c r="AC24" s="478"/>
      <c r="AD24" s="478"/>
      <c r="AE24" s="478"/>
      <c r="AF24" s="305" t="s">
        <v>13</v>
      </c>
      <c r="AG24" s="305" t="s">
        <v>12</v>
      </c>
      <c r="AH24" s="301" t="s">
        <v>2</v>
      </c>
      <c r="AI24" s="301" t="s">
        <v>11</v>
      </c>
      <c r="AJ24" s="480"/>
      <c r="AK24" s="480"/>
      <c r="AL24" s="480"/>
      <c r="AM24" s="480"/>
      <c r="AN24" s="480"/>
      <c r="AO24" s="480"/>
      <c r="AP24" s="480"/>
      <c r="AQ24" s="484"/>
      <c r="AR24" s="478"/>
      <c r="AS24" s="478"/>
      <c r="AT24" s="478"/>
      <c r="AU24" s="478"/>
      <c r="AV24" s="482"/>
    </row>
    <row r="25" spans="1:50" s="20" customFormat="1" ht="11.25" x14ac:dyDescent="0.2">
      <c r="A25" s="302">
        <v>1</v>
      </c>
      <c r="B25" s="302">
        <v>2</v>
      </c>
      <c r="C25" s="302">
        <v>4</v>
      </c>
      <c r="D25" s="302">
        <v>5</v>
      </c>
      <c r="E25" s="302">
        <v>6</v>
      </c>
      <c r="F25" s="302">
        <f>E25+1</f>
        <v>7</v>
      </c>
      <c r="G25" s="302">
        <f t="shared" ref="G25:AV25" si="0">F25+1</f>
        <v>8</v>
      </c>
      <c r="H25" s="302">
        <f t="shared" si="0"/>
        <v>9</v>
      </c>
      <c r="I25" s="302">
        <f t="shared" si="0"/>
        <v>10</v>
      </c>
      <c r="J25" s="302">
        <f t="shared" si="0"/>
        <v>11</v>
      </c>
      <c r="K25" s="302">
        <f t="shared" si="0"/>
        <v>12</v>
      </c>
      <c r="L25" s="302">
        <f t="shared" si="0"/>
        <v>13</v>
      </c>
      <c r="M25" s="302">
        <f t="shared" si="0"/>
        <v>14</v>
      </c>
      <c r="N25" s="302">
        <f t="shared" si="0"/>
        <v>15</v>
      </c>
      <c r="O25" s="302">
        <f t="shared" si="0"/>
        <v>16</v>
      </c>
      <c r="P25" s="302">
        <f t="shared" si="0"/>
        <v>17</v>
      </c>
      <c r="Q25" s="302">
        <f t="shared" si="0"/>
        <v>18</v>
      </c>
      <c r="R25" s="302">
        <f t="shared" si="0"/>
        <v>19</v>
      </c>
      <c r="S25" s="302">
        <f t="shared" si="0"/>
        <v>20</v>
      </c>
      <c r="T25" s="302">
        <f t="shared" si="0"/>
        <v>21</v>
      </c>
      <c r="U25" s="302">
        <f t="shared" si="0"/>
        <v>22</v>
      </c>
      <c r="V25" s="302">
        <f t="shared" si="0"/>
        <v>23</v>
      </c>
      <c r="W25" s="302">
        <f t="shared" si="0"/>
        <v>24</v>
      </c>
      <c r="X25" s="302">
        <f t="shared" si="0"/>
        <v>25</v>
      </c>
      <c r="Y25" s="302">
        <f t="shared" si="0"/>
        <v>26</v>
      </c>
      <c r="Z25" s="302">
        <f t="shared" si="0"/>
        <v>27</v>
      </c>
      <c r="AA25" s="302">
        <f t="shared" si="0"/>
        <v>28</v>
      </c>
      <c r="AB25" s="302">
        <f t="shared" si="0"/>
        <v>29</v>
      </c>
      <c r="AC25" s="302">
        <f t="shared" si="0"/>
        <v>30</v>
      </c>
      <c r="AD25" s="302">
        <f t="shared" si="0"/>
        <v>31</v>
      </c>
      <c r="AE25" s="302">
        <f t="shared" si="0"/>
        <v>32</v>
      </c>
      <c r="AF25" s="302">
        <f t="shared" si="0"/>
        <v>33</v>
      </c>
      <c r="AG25" s="302">
        <f t="shared" si="0"/>
        <v>34</v>
      </c>
      <c r="AH25" s="302">
        <f t="shared" si="0"/>
        <v>35</v>
      </c>
      <c r="AI25" s="302">
        <f t="shared" si="0"/>
        <v>36</v>
      </c>
      <c r="AJ25" s="302">
        <f t="shared" si="0"/>
        <v>37</v>
      </c>
      <c r="AK25" s="302">
        <f t="shared" si="0"/>
        <v>38</v>
      </c>
      <c r="AL25" s="302">
        <f t="shared" si="0"/>
        <v>39</v>
      </c>
      <c r="AM25" s="302">
        <f t="shared" si="0"/>
        <v>40</v>
      </c>
      <c r="AN25" s="302">
        <f t="shared" si="0"/>
        <v>41</v>
      </c>
      <c r="AO25" s="302">
        <f t="shared" si="0"/>
        <v>42</v>
      </c>
      <c r="AP25" s="302">
        <f t="shared" si="0"/>
        <v>43</v>
      </c>
      <c r="AQ25" s="302">
        <f t="shared" si="0"/>
        <v>44</v>
      </c>
      <c r="AR25" s="302">
        <f t="shared" si="0"/>
        <v>45</v>
      </c>
      <c r="AS25" s="302">
        <f t="shared" si="0"/>
        <v>46</v>
      </c>
      <c r="AT25" s="302">
        <f t="shared" si="0"/>
        <v>47</v>
      </c>
      <c r="AU25" s="302">
        <f t="shared" si="0"/>
        <v>48</v>
      </c>
      <c r="AV25" s="302">
        <f t="shared" si="0"/>
        <v>49</v>
      </c>
    </row>
    <row r="26" spans="1:50" s="303" customFormat="1" ht="75" x14ac:dyDescent="0.25">
      <c r="A26" s="354">
        <v>2011.0137999999999</v>
      </c>
      <c r="B26" s="355" t="s">
        <v>741</v>
      </c>
      <c r="C26" s="371" t="s">
        <v>534</v>
      </c>
      <c r="D26" s="356" t="s">
        <v>736</v>
      </c>
      <c r="E26" s="357">
        <v>1</v>
      </c>
      <c r="F26" s="357" t="s">
        <v>320</v>
      </c>
      <c r="G26" s="357" t="s">
        <v>458</v>
      </c>
      <c r="H26" s="357" t="s">
        <v>320</v>
      </c>
      <c r="I26" s="357" t="s">
        <v>320</v>
      </c>
      <c r="J26" s="357" t="s">
        <v>320</v>
      </c>
      <c r="K26" s="357" t="s">
        <v>320</v>
      </c>
      <c r="L26" s="357" t="s">
        <v>320</v>
      </c>
      <c r="M26" s="356" t="s">
        <v>484</v>
      </c>
      <c r="N26" s="355" t="s">
        <v>486</v>
      </c>
      <c r="O26" s="355" t="s">
        <v>741</v>
      </c>
      <c r="P26" s="358">
        <v>42373</v>
      </c>
      <c r="Q26" s="355" t="s">
        <v>487</v>
      </c>
      <c r="R26" s="358">
        <v>42373</v>
      </c>
      <c r="S26" s="356" t="s">
        <v>485</v>
      </c>
      <c r="T26" s="356" t="s">
        <v>485</v>
      </c>
      <c r="U26" s="357">
        <v>3</v>
      </c>
      <c r="V26" s="357">
        <v>3</v>
      </c>
      <c r="W26" s="355" t="s">
        <v>488</v>
      </c>
      <c r="X26" s="358">
        <v>39831</v>
      </c>
      <c r="Y26" s="355"/>
      <c r="Z26" s="357"/>
      <c r="AA26" s="355"/>
      <c r="AB26" s="358">
        <v>39831</v>
      </c>
      <c r="AC26" s="355" t="s">
        <v>488</v>
      </c>
      <c r="AD26" s="358">
        <v>47000</v>
      </c>
      <c r="AE26" s="359">
        <v>0</v>
      </c>
      <c r="AF26" s="357">
        <v>77723</v>
      </c>
      <c r="AG26" s="324" t="s">
        <v>526</v>
      </c>
      <c r="AH26" s="360">
        <v>40653</v>
      </c>
      <c r="AI26" s="360">
        <v>40653</v>
      </c>
      <c r="AJ26" s="360">
        <v>40681</v>
      </c>
      <c r="AK26" s="360">
        <v>40702</v>
      </c>
      <c r="AL26" s="356"/>
      <c r="AM26" s="356"/>
      <c r="AN26" s="361"/>
      <c r="AO26" s="356"/>
      <c r="AP26" s="360">
        <v>40704</v>
      </c>
      <c r="AQ26" s="360">
        <v>40704</v>
      </c>
      <c r="AR26" s="360">
        <v>40704</v>
      </c>
      <c r="AS26" s="360">
        <v>40704</v>
      </c>
      <c r="AT26" s="360">
        <v>40954</v>
      </c>
      <c r="AU26" s="356"/>
      <c r="AV26" s="355" t="s">
        <v>737</v>
      </c>
      <c r="AW26" s="362">
        <v>14.621</v>
      </c>
      <c r="AX26" s="362">
        <v>14.621</v>
      </c>
    </row>
    <row r="27" spans="1:50" s="303" customFormat="1" x14ac:dyDescent="0.25">
      <c r="A27" s="354"/>
      <c r="B27" s="355"/>
      <c r="C27" s="355"/>
      <c r="D27" s="356"/>
      <c r="E27" s="357"/>
      <c r="F27" s="357"/>
      <c r="G27" s="357"/>
      <c r="H27" s="357"/>
      <c r="I27" s="357"/>
      <c r="J27" s="357"/>
      <c r="K27" s="357"/>
      <c r="L27" s="357"/>
      <c r="M27" s="356"/>
      <c r="N27" s="355"/>
      <c r="O27" s="355"/>
      <c r="P27" s="358"/>
      <c r="Q27" s="355"/>
      <c r="R27" s="358"/>
      <c r="S27" s="356"/>
      <c r="T27" s="356"/>
      <c r="U27" s="357"/>
      <c r="V27" s="357"/>
      <c r="W27" s="355" t="s">
        <v>489</v>
      </c>
      <c r="X27" s="358">
        <v>40143</v>
      </c>
      <c r="Y27" s="355" t="s">
        <v>489</v>
      </c>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row>
    <row r="28" spans="1:50" s="303" customFormat="1" x14ac:dyDescent="0.25">
      <c r="A28" s="354"/>
      <c r="B28" s="355"/>
      <c r="C28" s="355"/>
      <c r="D28" s="356"/>
      <c r="E28" s="357"/>
      <c r="F28" s="357"/>
      <c r="G28" s="357"/>
      <c r="H28" s="357"/>
      <c r="I28" s="357"/>
      <c r="J28" s="357"/>
      <c r="K28" s="357"/>
      <c r="L28" s="357"/>
      <c r="M28" s="356"/>
      <c r="N28" s="355"/>
      <c r="O28" s="355"/>
      <c r="P28" s="358"/>
      <c r="Q28" s="355"/>
      <c r="R28" s="358"/>
      <c r="S28" s="356"/>
      <c r="T28" s="356"/>
      <c r="U28" s="357"/>
      <c r="V28" s="357"/>
      <c r="W28" s="355" t="s">
        <v>490</v>
      </c>
      <c r="X28" s="358">
        <v>42252</v>
      </c>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row>
    <row r="29" spans="1:50" s="303" customFormat="1" ht="90" x14ac:dyDescent="0.25">
      <c r="A29" s="354">
        <v>2014.1066000000001</v>
      </c>
      <c r="B29" s="355" t="s">
        <v>742</v>
      </c>
      <c r="C29" s="371" t="s">
        <v>534</v>
      </c>
      <c r="D29" s="356" t="s">
        <v>736</v>
      </c>
      <c r="E29" s="357" t="s">
        <v>320</v>
      </c>
      <c r="F29" s="357" t="s">
        <v>320</v>
      </c>
      <c r="G29" s="357" t="s">
        <v>320</v>
      </c>
      <c r="H29" s="357" t="s">
        <v>320</v>
      </c>
      <c r="I29" s="357" t="s">
        <v>320</v>
      </c>
      <c r="J29" s="357" t="s">
        <v>320</v>
      </c>
      <c r="K29" s="357" t="s">
        <v>320</v>
      </c>
      <c r="L29" s="357" t="s">
        <v>320</v>
      </c>
      <c r="M29" s="363" t="s">
        <v>704</v>
      </c>
      <c r="N29" s="355" t="s">
        <v>595</v>
      </c>
      <c r="O29" s="355" t="s">
        <v>596</v>
      </c>
      <c r="P29" s="358">
        <v>0</v>
      </c>
      <c r="Q29" s="355" t="s">
        <v>597</v>
      </c>
      <c r="R29" s="358">
        <v>0</v>
      </c>
      <c r="S29" s="356" t="s">
        <v>520</v>
      </c>
      <c r="T29" s="356" t="s">
        <v>485</v>
      </c>
      <c r="U29" s="357">
        <v>5</v>
      </c>
      <c r="V29" s="357">
        <v>5</v>
      </c>
      <c r="W29" s="355" t="s">
        <v>598</v>
      </c>
      <c r="X29" s="358"/>
      <c r="Y29" s="324"/>
      <c r="Z29" s="324"/>
      <c r="AA29" s="324"/>
      <c r="AB29" s="324"/>
      <c r="AC29" s="355" t="s">
        <v>600</v>
      </c>
      <c r="AD29" s="324">
        <v>0</v>
      </c>
      <c r="AE29" s="324">
        <v>0</v>
      </c>
      <c r="AF29" s="324" t="s">
        <v>603</v>
      </c>
      <c r="AG29" s="324" t="s">
        <v>526</v>
      </c>
      <c r="AH29" s="324" t="s">
        <v>604</v>
      </c>
      <c r="AI29" s="324" t="s">
        <v>604</v>
      </c>
      <c r="AJ29" s="324" t="s">
        <v>605</v>
      </c>
      <c r="AK29" s="361">
        <v>42279</v>
      </c>
      <c r="AL29" s="324"/>
      <c r="AM29" s="324"/>
      <c r="AN29" s="324"/>
      <c r="AO29" s="324"/>
      <c r="AP29" s="361">
        <v>42004</v>
      </c>
      <c r="AQ29" s="361">
        <v>42314</v>
      </c>
      <c r="AR29" s="361">
        <v>42004</v>
      </c>
      <c r="AS29" s="361">
        <v>42314</v>
      </c>
      <c r="AT29" s="325" t="s">
        <v>619</v>
      </c>
      <c r="AU29" s="325" t="s">
        <v>606</v>
      </c>
      <c r="AV29" s="364" t="s">
        <v>740</v>
      </c>
      <c r="AW29" s="303">
        <v>1.238</v>
      </c>
      <c r="AX29" s="303">
        <v>1.238</v>
      </c>
    </row>
    <row r="30" spans="1:50" s="303" customFormat="1" x14ac:dyDescent="0.25">
      <c r="A30" s="354"/>
      <c r="B30" s="355"/>
      <c r="C30" s="355"/>
      <c r="D30" s="356"/>
      <c r="E30" s="357"/>
      <c r="F30" s="357"/>
      <c r="G30" s="357"/>
      <c r="H30" s="357"/>
      <c r="I30" s="357"/>
      <c r="J30" s="357"/>
      <c r="K30" s="357"/>
      <c r="L30" s="357"/>
      <c r="M30" s="356"/>
      <c r="N30" s="355"/>
      <c r="O30" s="355"/>
      <c r="P30" s="358"/>
      <c r="Q30" s="355"/>
      <c r="R30" s="358"/>
      <c r="S30" s="356"/>
      <c r="T30" s="356"/>
      <c r="U30" s="357"/>
      <c r="V30" s="357"/>
      <c r="W30" s="355" t="s">
        <v>599</v>
      </c>
      <c r="X30" s="358"/>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row>
    <row r="31" spans="1:50" s="303" customFormat="1" x14ac:dyDescent="0.25">
      <c r="A31" s="354"/>
      <c r="B31" s="355"/>
      <c r="C31" s="355"/>
      <c r="D31" s="356"/>
      <c r="E31" s="357"/>
      <c r="F31" s="357"/>
      <c r="G31" s="357"/>
      <c r="H31" s="357"/>
      <c r="I31" s="357"/>
      <c r="J31" s="357"/>
      <c r="K31" s="357"/>
      <c r="L31" s="357"/>
      <c r="M31" s="356"/>
      <c r="N31" s="355"/>
      <c r="O31" s="355"/>
      <c r="P31" s="358"/>
      <c r="Q31" s="355"/>
      <c r="R31" s="358"/>
      <c r="S31" s="356"/>
      <c r="T31" s="356"/>
      <c r="U31" s="357"/>
      <c r="V31" s="357"/>
      <c r="W31" s="355" t="s">
        <v>600</v>
      </c>
      <c r="X31" s="358"/>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row>
    <row r="32" spans="1:50" s="303" customFormat="1" x14ac:dyDescent="0.25">
      <c r="A32" s="354"/>
      <c r="B32" s="355"/>
      <c r="C32" s="355"/>
      <c r="D32" s="356"/>
      <c r="E32" s="357"/>
      <c r="F32" s="357"/>
      <c r="G32" s="357"/>
      <c r="H32" s="357"/>
      <c r="I32" s="357"/>
      <c r="J32" s="357"/>
      <c r="K32" s="357"/>
      <c r="L32" s="357"/>
      <c r="M32" s="356"/>
      <c r="N32" s="355"/>
      <c r="O32" s="355"/>
      <c r="P32" s="358"/>
      <c r="Q32" s="355"/>
      <c r="R32" s="358"/>
      <c r="S32" s="356"/>
      <c r="T32" s="356"/>
      <c r="U32" s="357"/>
      <c r="V32" s="357"/>
      <c r="W32" s="355" t="s">
        <v>601</v>
      </c>
      <c r="X32" s="358"/>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row>
    <row r="33" spans="1:50" s="303" customFormat="1" x14ac:dyDescent="0.25">
      <c r="A33" s="354"/>
      <c r="B33" s="355"/>
      <c r="C33" s="355"/>
      <c r="D33" s="356"/>
      <c r="E33" s="357"/>
      <c r="F33" s="357"/>
      <c r="G33" s="357"/>
      <c r="H33" s="357"/>
      <c r="I33" s="357"/>
      <c r="J33" s="357"/>
      <c r="K33" s="357"/>
      <c r="L33" s="357"/>
      <c r="M33" s="356"/>
      <c r="N33" s="355"/>
      <c r="O33" s="355"/>
      <c r="P33" s="358"/>
      <c r="Q33" s="355"/>
      <c r="R33" s="358"/>
      <c r="S33" s="356"/>
      <c r="T33" s="356"/>
      <c r="U33" s="357"/>
      <c r="V33" s="357"/>
      <c r="W33" s="355" t="s">
        <v>602</v>
      </c>
      <c r="X33" s="358"/>
      <c r="Y33" s="324" t="s">
        <v>602</v>
      </c>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row>
    <row r="34" spans="1:50" s="304" customFormat="1" ht="60" x14ac:dyDescent="0.25">
      <c r="A34" s="365" t="s">
        <v>518</v>
      </c>
      <c r="B34" s="367" t="s">
        <v>743</v>
      </c>
      <c r="C34" s="371" t="s">
        <v>534</v>
      </c>
      <c r="D34" s="356" t="s">
        <v>736</v>
      </c>
      <c r="E34" s="366">
        <v>1</v>
      </c>
      <c r="F34" s="366" t="s">
        <v>320</v>
      </c>
      <c r="G34" s="366" t="s">
        <v>458</v>
      </c>
      <c r="H34" s="366" t="s">
        <v>320</v>
      </c>
      <c r="I34" s="366" t="s">
        <v>320</v>
      </c>
      <c r="J34" s="366" t="s">
        <v>320</v>
      </c>
      <c r="K34" s="366" t="s">
        <v>320</v>
      </c>
      <c r="L34" s="366" t="s">
        <v>320</v>
      </c>
      <c r="M34" s="366" t="s">
        <v>704</v>
      </c>
      <c r="N34" s="367" t="s">
        <v>519</v>
      </c>
      <c r="O34" s="367" t="s">
        <v>743</v>
      </c>
      <c r="P34" s="358">
        <v>4282</v>
      </c>
      <c r="Q34" s="355" t="s">
        <v>487</v>
      </c>
      <c r="R34" s="358">
        <v>4282</v>
      </c>
      <c r="S34" s="366" t="s">
        <v>520</v>
      </c>
      <c r="T34" s="366" t="s">
        <v>485</v>
      </c>
      <c r="U34" s="366">
        <v>4</v>
      </c>
      <c r="V34" s="366">
        <v>4</v>
      </c>
      <c r="W34" s="368" t="s">
        <v>521</v>
      </c>
      <c r="X34" s="369">
        <v>4259</v>
      </c>
      <c r="Y34" s="366"/>
      <c r="Z34" s="366">
        <v>1</v>
      </c>
      <c r="AA34" s="370">
        <v>3752</v>
      </c>
      <c r="AB34" s="370">
        <v>3752</v>
      </c>
      <c r="AC34" s="371" t="s">
        <v>521</v>
      </c>
      <c r="AD34" s="372">
        <v>4427</v>
      </c>
      <c r="AE34" s="366">
        <v>0</v>
      </c>
      <c r="AF34" s="373" t="s">
        <v>525</v>
      </c>
      <c r="AG34" s="368" t="s">
        <v>526</v>
      </c>
      <c r="AH34" s="368" t="s">
        <v>527</v>
      </c>
      <c r="AI34" s="368" t="s">
        <v>527</v>
      </c>
      <c r="AJ34" s="368" t="s">
        <v>528</v>
      </c>
      <c r="AK34" s="368" t="s">
        <v>529</v>
      </c>
      <c r="AL34" s="366"/>
      <c r="AM34" s="366"/>
      <c r="AN34" s="366"/>
      <c r="AO34" s="366"/>
      <c r="AP34" s="368" t="s">
        <v>530</v>
      </c>
      <c r="AQ34" s="368" t="s">
        <v>530</v>
      </c>
      <c r="AR34" s="368" t="s">
        <v>530</v>
      </c>
      <c r="AS34" s="368" t="s">
        <v>530</v>
      </c>
      <c r="AT34" s="368" t="s">
        <v>531</v>
      </c>
      <c r="AU34" s="366"/>
      <c r="AV34" s="367" t="s">
        <v>739</v>
      </c>
      <c r="AW34" s="304">
        <v>4.4269999999999996</v>
      </c>
      <c r="AX34" s="304">
        <v>4.5019999999999998</v>
      </c>
    </row>
    <row r="35" spans="1:50" s="304" customFormat="1" x14ac:dyDescent="0.25">
      <c r="A35" s="365"/>
      <c r="B35" s="366"/>
      <c r="C35" s="366"/>
      <c r="D35" s="374"/>
      <c r="E35" s="366"/>
      <c r="F35" s="366"/>
      <c r="G35" s="366"/>
      <c r="H35" s="366"/>
      <c r="I35" s="366"/>
      <c r="J35" s="366"/>
      <c r="K35" s="366"/>
      <c r="L35" s="366"/>
      <c r="M35" s="366"/>
      <c r="N35" s="367"/>
      <c r="O35" s="367"/>
      <c r="P35" s="366"/>
      <c r="Q35" s="355"/>
      <c r="R35" s="358"/>
      <c r="S35" s="366"/>
      <c r="T35" s="366"/>
      <c r="U35" s="366"/>
      <c r="V35" s="366"/>
      <c r="W35" s="368" t="s">
        <v>522</v>
      </c>
      <c r="X35" s="369">
        <v>4262</v>
      </c>
      <c r="Y35" s="366"/>
      <c r="Z35" s="366"/>
      <c r="AA35" s="370">
        <v>3780</v>
      </c>
      <c r="AB35" s="366"/>
      <c r="AC35" s="366"/>
      <c r="AD35" s="366"/>
      <c r="AE35" s="366"/>
      <c r="AF35" s="366"/>
      <c r="AG35" s="366"/>
      <c r="AH35" s="366"/>
      <c r="AI35" s="366"/>
      <c r="AJ35" s="366"/>
      <c r="AK35" s="366"/>
      <c r="AL35" s="366"/>
      <c r="AM35" s="366"/>
      <c r="AN35" s="366"/>
      <c r="AO35" s="366"/>
      <c r="AP35" s="366"/>
      <c r="AQ35" s="366"/>
      <c r="AR35" s="366"/>
      <c r="AS35" s="366"/>
      <c r="AT35" s="366"/>
      <c r="AU35" s="366"/>
      <c r="AV35" s="366"/>
    </row>
    <row r="36" spans="1:50" s="304" customFormat="1" x14ac:dyDescent="0.25">
      <c r="A36" s="365"/>
      <c r="B36" s="366"/>
      <c r="C36" s="366"/>
      <c r="D36" s="374"/>
      <c r="E36" s="366"/>
      <c r="F36" s="366"/>
      <c r="G36" s="366"/>
      <c r="H36" s="366"/>
      <c r="I36" s="366"/>
      <c r="J36" s="366"/>
      <c r="K36" s="366"/>
      <c r="L36" s="366"/>
      <c r="M36" s="366"/>
      <c r="N36" s="367"/>
      <c r="O36" s="367"/>
      <c r="P36" s="366"/>
      <c r="Q36" s="355"/>
      <c r="R36" s="358"/>
      <c r="S36" s="366"/>
      <c r="T36" s="366"/>
      <c r="U36" s="366"/>
      <c r="V36" s="366"/>
      <c r="W36" s="368" t="s">
        <v>523</v>
      </c>
      <c r="X36" s="369">
        <v>4272</v>
      </c>
      <c r="Y36" s="366"/>
      <c r="Z36" s="366"/>
      <c r="AA36" s="370">
        <v>4272</v>
      </c>
      <c r="AB36" s="366"/>
      <c r="AC36" s="366"/>
      <c r="AD36" s="366"/>
      <c r="AE36" s="366"/>
      <c r="AF36" s="366"/>
      <c r="AG36" s="366"/>
      <c r="AH36" s="366"/>
      <c r="AI36" s="366"/>
      <c r="AJ36" s="366"/>
      <c r="AK36" s="366"/>
      <c r="AL36" s="366"/>
      <c r="AM36" s="366"/>
      <c r="AN36" s="366"/>
      <c r="AO36" s="366"/>
      <c r="AP36" s="366"/>
      <c r="AQ36" s="366"/>
      <c r="AR36" s="366"/>
      <c r="AS36" s="366"/>
      <c r="AT36" s="366"/>
      <c r="AU36" s="366"/>
      <c r="AV36" s="366"/>
    </row>
    <row r="37" spans="1:50" s="304" customFormat="1" x14ac:dyDescent="0.25">
      <c r="A37" s="365"/>
      <c r="B37" s="366"/>
      <c r="C37" s="366"/>
      <c r="D37" s="374"/>
      <c r="E37" s="366"/>
      <c r="F37" s="366"/>
      <c r="G37" s="366"/>
      <c r="H37" s="366"/>
      <c r="I37" s="366"/>
      <c r="J37" s="366"/>
      <c r="K37" s="366"/>
      <c r="L37" s="366"/>
      <c r="M37" s="366"/>
      <c r="N37" s="367"/>
      <c r="O37" s="367"/>
      <c r="P37" s="366"/>
      <c r="Q37" s="366"/>
      <c r="R37" s="366"/>
      <c r="S37" s="366"/>
      <c r="T37" s="366"/>
      <c r="U37" s="366"/>
      <c r="V37" s="366"/>
      <c r="W37" s="368" t="s">
        <v>524</v>
      </c>
      <c r="X37" s="369">
        <v>4206</v>
      </c>
      <c r="Y37" s="366"/>
      <c r="Z37" s="366"/>
      <c r="AA37" s="370">
        <v>4206</v>
      </c>
      <c r="AB37" s="366"/>
      <c r="AC37" s="366"/>
      <c r="AD37" s="366"/>
      <c r="AE37" s="366"/>
      <c r="AF37" s="366"/>
      <c r="AG37" s="366"/>
      <c r="AH37" s="366"/>
      <c r="AI37" s="366"/>
      <c r="AJ37" s="366"/>
      <c r="AK37" s="366"/>
      <c r="AL37" s="366"/>
      <c r="AM37" s="366"/>
      <c r="AN37" s="366"/>
      <c r="AO37" s="366"/>
      <c r="AP37" s="366"/>
      <c r="AQ37" s="366"/>
      <c r="AR37" s="366"/>
      <c r="AS37" s="366"/>
      <c r="AT37" s="366"/>
      <c r="AU37" s="366"/>
      <c r="AV37" s="366"/>
    </row>
    <row r="38" spans="1:50" s="303" customFormat="1" ht="90" x14ac:dyDescent="0.25">
      <c r="A38" s="375" t="s">
        <v>533</v>
      </c>
      <c r="B38" s="371" t="s">
        <v>744</v>
      </c>
      <c r="C38" s="371" t="s">
        <v>534</v>
      </c>
      <c r="D38" s="356" t="s">
        <v>736</v>
      </c>
      <c r="E38" s="366">
        <v>1</v>
      </c>
      <c r="F38" s="366" t="s">
        <v>320</v>
      </c>
      <c r="G38" s="366" t="s">
        <v>458</v>
      </c>
      <c r="H38" s="366" t="s">
        <v>320</v>
      </c>
      <c r="I38" s="366" t="s">
        <v>320</v>
      </c>
      <c r="J38" s="366" t="s">
        <v>320</v>
      </c>
      <c r="K38" s="366" t="s">
        <v>320</v>
      </c>
      <c r="L38" s="366" t="s">
        <v>320</v>
      </c>
      <c r="M38" s="324" t="s">
        <v>704</v>
      </c>
      <c r="N38" s="355" t="s">
        <v>536</v>
      </c>
      <c r="O38" s="371" t="s">
        <v>537</v>
      </c>
      <c r="P38" s="382">
        <v>404163</v>
      </c>
      <c r="Q38" s="355" t="s">
        <v>538</v>
      </c>
      <c r="R38" s="358">
        <v>282914</v>
      </c>
      <c r="S38" s="371" t="s">
        <v>520</v>
      </c>
      <c r="T38" s="371" t="s">
        <v>539</v>
      </c>
      <c r="U38" s="324">
        <v>2</v>
      </c>
      <c r="V38" s="324">
        <v>2</v>
      </c>
      <c r="W38" s="371" t="s">
        <v>540</v>
      </c>
      <c r="X38" s="376">
        <v>282914</v>
      </c>
      <c r="Y38" s="324"/>
      <c r="Z38" s="324">
        <v>1</v>
      </c>
      <c r="AA38" s="377">
        <v>278670</v>
      </c>
      <c r="AB38" s="377">
        <v>251693</v>
      </c>
      <c r="AC38" s="371" t="s">
        <v>540</v>
      </c>
      <c r="AD38" s="358">
        <v>296998</v>
      </c>
      <c r="AE38" s="358">
        <v>101466</v>
      </c>
      <c r="AF38" s="378" t="s">
        <v>541</v>
      </c>
      <c r="AG38" s="371" t="s">
        <v>542</v>
      </c>
      <c r="AH38" s="371" t="s">
        <v>543</v>
      </c>
      <c r="AI38" s="371" t="s">
        <v>544</v>
      </c>
      <c r="AJ38" s="371" t="s">
        <v>545</v>
      </c>
      <c r="AK38" s="371" t="s">
        <v>546</v>
      </c>
      <c r="AL38" s="324"/>
      <c r="AM38" s="324"/>
      <c r="AN38" s="324"/>
      <c r="AO38" s="324"/>
      <c r="AP38" s="371" t="s">
        <v>547</v>
      </c>
      <c r="AQ38" s="371" t="s">
        <v>548</v>
      </c>
      <c r="AR38" s="371" t="s">
        <v>547</v>
      </c>
      <c r="AS38" s="371" t="s">
        <v>548</v>
      </c>
      <c r="AT38" s="371" t="s">
        <v>549</v>
      </c>
      <c r="AU38" s="371" t="s">
        <v>738</v>
      </c>
      <c r="AV38" s="325" t="s">
        <v>724</v>
      </c>
      <c r="AW38" s="303">
        <v>4.6820000000000004</v>
      </c>
      <c r="AX38" s="303">
        <v>4.7610000000000001</v>
      </c>
    </row>
    <row r="39" spans="1:50" s="303" customFormat="1" ht="30" x14ac:dyDescent="0.25">
      <c r="A39" s="324"/>
      <c r="B39" s="324"/>
      <c r="C39" s="324"/>
      <c r="D39" s="324"/>
      <c r="E39" s="324"/>
      <c r="F39" s="324"/>
      <c r="G39" s="324"/>
      <c r="H39" s="324"/>
      <c r="I39" s="324"/>
      <c r="J39" s="324"/>
      <c r="K39" s="324"/>
      <c r="L39" s="324"/>
      <c r="M39" s="324"/>
      <c r="N39" s="324"/>
      <c r="O39" s="324"/>
      <c r="P39" s="324"/>
      <c r="Q39" s="324"/>
      <c r="R39" s="324"/>
      <c r="S39" s="324"/>
      <c r="T39" s="324"/>
      <c r="U39" s="324"/>
      <c r="V39" s="324"/>
      <c r="W39" s="371" t="s">
        <v>550</v>
      </c>
      <c r="X39" s="376">
        <v>282914</v>
      </c>
      <c r="Y39" s="324"/>
      <c r="Z39" s="324"/>
      <c r="AA39" s="377">
        <v>280106</v>
      </c>
      <c r="AB39" s="324"/>
      <c r="AC39" s="324"/>
      <c r="AD39" s="324"/>
      <c r="AE39" s="324"/>
      <c r="AF39" s="324"/>
      <c r="AG39" s="324"/>
      <c r="AH39" s="324"/>
      <c r="AI39" s="324"/>
      <c r="AJ39" s="324"/>
      <c r="AK39" s="324"/>
      <c r="AL39" s="324"/>
      <c r="AM39" s="324"/>
      <c r="AN39" s="324"/>
      <c r="AO39" s="324"/>
      <c r="AP39" s="324"/>
      <c r="AQ39" s="324"/>
      <c r="AR39" s="324"/>
      <c r="AS39" s="324"/>
      <c r="AT39" s="324"/>
      <c r="AU39" s="324"/>
      <c r="AV39" s="324"/>
    </row>
    <row r="40" spans="1:50" s="303" customFormat="1" ht="75" x14ac:dyDescent="0.25">
      <c r="A40" s="324" t="s">
        <v>557</v>
      </c>
      <c r="B40" s="367" t="s">
        <v>743</v>
      </c>
      <c r="C40" s="367" t="s">
        <v>534</v>
      </c>
      <c r="D40" s="356" t="s">
        <v>736</v>
      </c>
      <c r="E40" s="366">
        <v>1</v>
      </c>
      <c r="F40" s="366" t="s">
        <v>320</v>
      </c>
      <c r="G40" s="366" t="s">
        <v>458</v>
      </c>
      <c r="H40" s="366" t="s">
        <v>320</v>
      </c>
      <c r="I40" s="366" t="s">
        <v>320</v>
      </c>
      <c r="J40" s="366" t="s">
        <v>320</v>
      </c>
      <c r="K40" s="366" t="s">
        <v>320</v>
      </c>
      <c r="L40" s="366" t="s">
        <v>320</v>
      </c>
      <c r="M40" s="324" t="s">
        <v>705</v>
      </c>
      <c r="N40" s="325" t="s">
        <v>745</v>
      </c>
      <c r="O40" s="324" t="s">
        <v>540</v>
      </c>
      <c r="P40" s="358">
        <v>119757</v>
      </c>
      <c r="Q40" s="355" t="s">
        <v>487</v>
      </c>
      <c r="R40" s="358">
        <v>83830</v>
      </c>
      <c r="S40" s="371" t="s">
        <v>520</v>
      </c>
      <c r="T40" s="371" t="s">
        <v>539</v>
      </c>
      <c r="U40" s="324">
        <v>8</v>
      </c>
      <c r="V40" s="324">
        <v>8</v>
      </c>
      <c r="W40" s="371" t="s">
        <v>558</v>
      </c>
      <c r="X40" s="376">
        <v>83830</v>
      </c>
      <c r="Y40" s="371"/>
      <c r="Z40" s="324">
        <v>2</v>
      </c>
      <c r="AA40" s="377">
        <v>80946</v>
      </c>
      <c r="AB40" s="377">
        <v>80946</v>
      </c>
      <c r="AC40" s="326" t="s">
        <v>558</v>
      </c>
      <c r="AD40" s="377">
        <v>95516</v>
      </c>
      <c r="AE40" s="377">
        <v>95516</v>
      </c>
      <c r="AF40" s="378" t="s">
        <v>578</v>
      </c>
      <c r="AG40" s="371" t="s">
        <v>526</v>
      </c>
      <c r="AH40" s="371" t="s">
        <v>559</v>
      </c>
      <c r="AI40" s="371" t="s">
        <v>559</v>
      </c>
      <c r="AJ40" s="371" t="s">
        <v>560</v>
      </c>
      <c r="AK40" s="371" t="s">
        <v>561</v>
      </c>
      <c r="AL40" s="324"/>
      <c r="AM40" s="324"/>
      <c r="AN40" s="324"/>
      <c r="AO40" s="324"/>
      <c r="AP40" s="371" t="s">
        <v>579</v>
      </c>
      <c r="AQ40" s="371" t="s">
        <v>580</v>
      </c>
      <c r="AR40" s="371" t="s">
        <v>581</v>
      </c>
      <c r="AS40" s="371" t="s">
        <v>582</v>
      </c>
      <c r="AT40" s="371" t="s">
        <v>583</v>
      </c>
      <c r="AU40" s="324"/>
      <c r="AV40" s="326" t="s">
        <v>620</v>
      </c>
      <c r="AW40" s="303">
        <v>95.516000000000005</v>
      </c>
      <c r="AX40" s="303">
        <v>95.518000000000001</v>
      </c>
    </row>
    <row r="41" spans="1:50" s="303" customFormat="1" x14ac:dyDescent="0.25">
      <c r="A41" s="324"/>
      <c r="B41" s="324"/>
      <c r="C41" s="324"/>
      <c r="D41" s="324"/>
      <c r="E41" s="324"/>
      <c r="F41" s="324"/>
      <c r="G41" s="324"/>
      <c r="H41" s="324"/>
      <c r="I41" s="324"/>
      <c r="J41" s="324"/>
      <c r="K41" s="324"/>
      <c r="L41" s="324"/>
      <c r="M41" s="324"/>
      <c r="N41" s="324"/>
      <c r="O41" s="324"/>
      <c r="P41" s="324"/>
      <c r="Q41" s="324"/>
      <c r="R41" s="324"/>
      <c r="S41" s="324"/>
      <c r="T41" s="324"/>
      <c r="U41" s="324"/>
      <c r="V41" s="324"/>
      <c r="W41" s="371" t="s">
        <v>584</v>
      </c>
      <c r="X41" s="376">
        <v>83830</v>
      </c>
      <c r="Y41" s="371" t="s">
        <v>584</v>
      </c>
      <c r="Z41" s="324"/>
      <c r="AA41" s="377"/>
      <c r="AB41" s="324"/>
      <c r="AC41" s="324"/>
      <c r="AD41" s="324"/>
      <c r="AE41" s="324"/>
      <c r="AF41" s="324"/>
      <c r="AG41" s="324"/>
      <c r="AH41" s="324"/>
      <c r="AI41" s="324"/>
      <c r="AJ41" s="324"/>
      <c r="AK41" s="324"/>
      <c r="AL41" s="324"/>
      <c r="AM41" s="324"/>
      <c r="AN41" s="324"/>
      <c r="AO41" s="324"/>
      <c r="AP41" s="324"/>
      <c r="AQ41" s="324"/>
      <c r="AR41" s="324"/>
      <c r="AS41" s="324"/>
      <c r="AT41" s="324"/>
      <c r="AU41" s="324"/>
      <c r="AV41" s="324"/>
    </row>
    <row r="42" spans="1:50" s="303" customFormat="1" x14ac:dyDescent="0.25">
      <c r="A42" s="324"/>
      <c r="B42" s="324"/>
      <c r="C42" s="324"/>
      <c r="D42" s="324"/>
      <c r="E42" s="324"/>
      <c r="F42" s="324"/>
      <c r="G42" s="324"/>
      <c r="H42" s="324"/>
      <c r="I42" s="324"/>
      <c r="J42" s="324"/>
      <c r="K42" s="324"/>
      <c r="L42" s="324"/>
      <c r="M42" s="324"/>
      <c r="N42" s="324"/>
      <c r="O42" s="324"/>
      <c r="P42" s="324"/>
      <c r="Q42" s="324"/>
      <c r="R42" s="324"/>
      <c r="S42" s="324"/>
      <c r="T42" s="324"/>
      <c r="U42" s="324"/>
      <c r="V42" s="324"/>
      <c r="W42" s="371" t="s">
        <v>584</v>
      </c>
      <c r="X42" s="376">
        <v>83830</v>
      </c>
      <c r="Y42" s="371" t="s">
        <v>584</v>
      </c>
      <c r="Z42" s="324"/>
      <c r="AA42" s="377"/>
      <c r="AB42" s="324"/>
      <c r="AC42" s="324"/>
      <c r="AD42" s="324"/>
      <c r="AE42" s="324"/>
      <c r="AF42" s="324"/>
      <c r="AG42" s="324"/>
      <c r="AH42" s="324"/>
      <c r="AI42" s="324"/>
      <c r="AJ42" s="324"/>
      <c r="AK42" s="324"/>
      <c r="AL42" s="324"/>
      <c r="AM42" s="324"/>
      <c r="AN42" s="324"/>
      <c r="AO42" s="324"/>
      <c r="AP42" s="324"/>
      <c r="AQ42" s="324"/>
      <c r="AR42" s="324"/>
      <c r="AS42" s="324"/>
      <c r="AT42" s="324"/>
      <c r="AU42" s="324"/>
      <c r="AV42" s="324"/>
    </row>
    <row r="43" spans="1:50" s="303" customFormat="1" x14ac:dyDescent="0.25">
      <c r="A43" s="324"/>
      <c r="B43" s="324"/>
      <c r="C43" s="324"/>
      <c r="D43" s="324"/>
      <c r="E43" s="324"/>
      <c r="F43" s="324"/>
      <c r="G43" s="324"/>
      <c r="H43" s="324"/>
      <c r="I43" s="324"/>
      <c r="J43" s="324"/>
      <c r="K43" s="324"/>
      <c r="L43" s="324"/>
      <c r="M43" s="324"/>
      <c r="N43" s="324"/>
      <c r="O43" s="324"/>
      <c r="P43" s="324"/>
      <c r="Q43" s="324"/>
      <c r="R43" s="324"/>
      <c r="S43" s="324"/>
      <c r="T43" s="324"/>
      <c r="U43" s="324"/>
      <c r="V43" s="324"/>
      <c r="W43" s="371" t="s">
        <v>585</v>
      </c>
      <c r="X43" s="376">
        <v>83830</v>
      </c>
      <c r="Y43" s="371"/>
      <c r="Z43" s="324"/>
      <c r="AA43" s="377">
        <v>81964</v>
      </c>
      <c r="AB43" s="324"/>
      <c r="AC43" s="324"/>
      <c r="AD43" s="324"/>
      <c r="AE43" s="324"/>
      <c r="AF43" s="324"/>
      <c r="AG43" s="324"/>
      <c r="AH43" s="324"/>
      <c r="AI43" s="324"/>
      <c r="AJ43" s="324"/>
      <c r="AK43" s="324"/>
      <c r="AL43" s="324"/>
      <c r="AM43" s="324"/>
      <c r="AN43" s="324"/>
      <c r="AO43" s="324"/>
      <c r="AP43" s="324"/>
      <c r="AQ43" s="324"/>
      <c r="AR43" s="324"/>
      <c r="AS43" s="324"/>
      <c r="AT43" s="324"/>
      <c r="AU43" s="324"/>
      <c r="AV43" s="324"/>
    </row>
    <row r="44" spans="1:50" s="303" customFormat="1" x14ac:dyDescent="0.25">
      <c r="A44" s="324"/>
      <c r="B44" s="324"/>
      <c r="C44" s="324"/>
      <c r="D44" s="324"/>
      <c r="E44" s="324"/>
      <c r="F44" s="324"/>
      <c r="G44" s="324"/>
      <c r="H44" s="324"/>
      <c r="I44" s="324"/>
      <c r="J44" s="324"/>
      <c r="K44" s="324"/>
      <c r="L44" s="324"/>
      <c r="M44" s="324"/>
      <c r="N44" s="324"/>
      <c r="O44" s="324"/>
      <c r="P44" s="324"/>
      <c r="Q44" s="324"/>
      <c r="R44" s="324"/>
      <c r="S44" s="324"/>
      <c r="T44" s="324"/>
      <c r="U44" s="324"/>
      <c r="V44" s="324"/>
      <c r="W44" s="371" t="s">
        <v>585</v>
      </c>
      <c r="X44" s="376">
        <v>98718</v>
      </c>
      <c r="Y44" s="371" t="s">
        <v>585</v>
      </c>
      <c r="Z44" s="324"/>
      <c r="AA44" s="377"/>
      <c r="AB44" s="324"/>
      <c r="AC44" s="324"/>
      <c r="AD44" s="324"/>
      <c r="AE44" s="324"/>
      <c r="AF44" s="324"/>
      <c r="AG44" s="324"/>
      <c r="AH44" s="324"/>
      <c r="AI44" s="324"/>
      <c r="AJ44" s="324"/>
      <c r="AK44" s="324"/>
      <c r="AL44" s="324"/>
      <c r="AM44" s="324"/>
      <c r="AN44" s="324"/>
      <c r="AO44" s="324"/>
      <c r="AP44" s="324"/>
      <c r="AQ44" s="324"/>
      <c r="AR44" s="324"/>
      <c r="AS44" s="324"/>
      <c r="AT44" s="324"/>
      <c r="AU44" s="324"/>
      <c r="AV44" s="324"/>
    </row>
    <row r="45" spans="1:50" s="303" customFormat="1" x14ac:dyDescent="0.25">
      <c r="A45" s="324"/>
      <c r="B45" s="324"/>
      <c r="C45" s="324"/>
      <c r="D45" s="324"/>
      <c r="E45" s="324"/>
      <c r="F45" s="324"/>
      <c r="G45" s="324"/>
      <c r="H45" s="324"/>
      <c r="I45" s="324"/>
      <c r="J45" s="324"/>
      <c r="K45" s="324"/>
      <c r="L45" s="324"/>
      <c r="M45" s="324"/>
      <c r="N45" s="324"/>
      <c r="O45" s="324"/>
      <c r="P45" s="324"/>
      <c r="Q45" s="324"/>
      <c r="R45" s="324"/>
      <c r="S45" s="324"/>
      <c r="T45" s="324"/>
      <c r="U45" s="324"/>
      <c r="V45" s="324"/>
      <c r="W45" s="371" t="s">
        <v>586</v>
      </c>
      <c r="X45" s="376">
        <v>83830</v>
      </c>
      <c r="Y45" s="371" t="s">
        <v>586</v>
      </c>
      <c r="Z45" s="324"/>
      <c r="AA45" s="377"/>
      <c r="AB45" s="324"/>
      <c r="AC45" s="324"/>
      <c r="AD45" s="324"/>
      <c r="AE45" s="324"/>
      <c r="AF45" s="324"/>
      <c r="AG45" s="324"/>
      <c r="AH45" s="324"/>
      <c r="AI45" s="324"/>
      <c r="AJ45" s="324"/>
      <c r="AK45" s="324"/>
      <c r="AL45" s="324"/>
      <c r="AM45" s="324"/>
      <c r="AN45" s="324"/>
      <c r="AO45" s="324"/>
      <c r="AP45" s="324"/>
      <c r="AQ45" s="324"/>
      <c r="AR45" s="324"/>
      <c r="AS45" s="324"/>
      <c r="AT45" s="324"/>
      <c r="AU45" s="324"/>
      <c r="AV45" s="324"/>
    </row>
    <row r="46" spans="1:50" s="303" customFormat="1" x14ac:dyDescent="0.25">
      <c r="A46" s="324"/>
      <c r="B46" s="324"/>
      <c r="C46" s="324"/>
      <c r="D46" s="324"/>
      <c r="E46" s="324"/>
      <c r="F46" s="324"/>
      <c r="G46" s="324"/>
      <c r="H46" s="324"/>
      <c r="I46" s="324"/>
      <c r="J46" s="324"/>
      <c r="K46" s="324"/>
      <c r="L46" s="324"/>
      <c r="M46" s="324"/>
      <c r="N46" s="324"/>
      <c r="O46" s="324"/>
      <c r="P46" s="324"/>
      <c r="Q46" s="324"/>
      <c r="R46" s="324"/>
      <c r="S46" s="324"/>
      <c r="T46" s="324"/>
      <c r="U46" s="324"/>
      <c r="V46" s="324"/>
      <c r="W46" s="371" t="s">
        <v>587</v>
      </c>
      <c r="X46" s="376">
        <v>83830</v>
      </c>
      <c r="Y46" s="371" t="s">
        <v>587</v>
      </c>
      <c r="Z46" s="324"/>
      <c r="AA46" s="377"/>
      <c r="AB46" s="324"/>
      <c r="AC46" s="324"/>
      <c r="AD46" s="324"/>
      <c r="AE46" s="324"/>
      <c r="AF46" s="324"/>
      <c r="AG46" s="324"/>
      <c r="AH46" s="324"/>
      <c r="AI46" s="324"/>
      <c r="AJ46" s="324"/>
      <c r="AK46" s="324"/>
      <c r="AL46" s="324"/>
      <c r="AM46" s="324"/>
      <c r="AN46" s="324"/>
      <c r="AO46" s="324"/>
      <c r="AP46" s="324"/>
      <c r="AQ46" s="324"/>
      <c r="AR46" s="324"/>
      <c r="AS46" s="324"/>
      <c r="AT46" s="324"/>
      <c r="AU46" s="324"/>
      <c r="AV46" s="324"/>
    </row>
    <row r="47" spans="1:50" s="303" customFormat="1" x14ac:dyDescent="0.25">
      <c r="A47" s="324"/>
      <c r="B47" s="324"/>
      <c r="C47" s="324"/>
      <c r="D47" s="324"/>
      <c r="E47" s="324"/>
      <c r="F47" s="324"/>
      <c r="G47" s="324"/>
      <c r="H47" s="324"/>
      <c r="I47" s="324"/>
      <c r="J47" s="324"/>
      <c r="K47" s="324"/>
      <c r="L47" s="324"/>
      <c r="M47" s="324"/>
      <c r="N47" s="324"/>
      <c r="O47" s="324"/>
      <c r="P47" s="324"/>
      <c r="Q47" s="324"/>
      <c r="R47" s="324"/>
      <c r="S47" s="324"/>
      <c r="T47" s="324"/>
      <c r="U47" s="324"/>
      <c r="V47" s="324"/>
      <c r="W47" s="371" t="s">
        <v>558</v>
      </c>
      <c r="X47" s="376">
        <v>81288</v>
      </c>
      <c r="Y47" s="371" t="s">
        <v>558</v>
      </c>
      <c r="Z47" s="324"/>
      <c r="AA47" s="377"/>
      <c r="AB47" s="324"/>
      <c r="AC47" s="324"/>
      <c r="AD47" s="324"/>
      <c r="AE47" s="324"/>
      <c r="AF47" s="324"/>
      <c r="AG47" s="324"/>
      <c r="AH47" s="324"/>
      <c r="AI47" s="324"/>
      <c r="AJ47" s="324"/>
      <c r="AK47" s="324"/>
      <c r="AL47" s="324"/>
      <c r="AM47" s="324"/>
      <c r="AN47" s="324"/>
      <c r="AO47" s="324"/>
      <c r="AP47" s="324"/>
      <c r="AQ47" s="324"/>
      <c r="AR47" s="324"/>
      <c r="AS47" s="324"/>
      <c r="AT47" s="324"/>
      <c r="AU47" s="324"/>
      <c r="AV47" s="324"/>
    </row>
    <row r="48" spans="1:50" ht="60" x14ac:dyDescent="0.25">
      <c r="A48" s="383" t="s">
        <v>706</v>
      </c>
      <c r="B48" s="367" t="s">
        <v>743</v>
      </c>
      <c r="C48" s="380" t="s">
        <v>534</v>
      </c>
      <c r="D48" s="356" t="s">
        <v>736</v>
      </c>
      <c r="E48" s="366">
        <v>1</v>
      </c>
      <c r="F48" s="366" t="s">
        <v>320</v>
      </c>
      <c r="G48" s="366" t="s">
        <v>458</v>
      </c>
      <c r="H48" s="366" t="s">
        <v>320</v>
      </c>
      <c r="I48" s="366" t="s">
        <v>320</v>
      </c>
      <c r="J48" s="366" t="s">
        <v>320</v>
      </c>
      <c r="K48" s="366" t="s">
        <v>320</v>
      </c>
      <c r="L48" s="366" t="s">
        <v>320</v>
      </c>
      <c r="M48" s="380" t="s">
        <v>535</v>
      </c>
      <c r="N48" s="384" t="s">
        <v>746</v>
      </c>
      <c r="O48" s="367" t="s">
        <v>743</v>
      </c>
      <c r="P48" s="381">
        <v>197799</v>
      </c>
      <c r="Q48" s="380" t="s">
        <v>707</v>
      </c>
      <c r="R48" s="381">
        <v>138459</v>
      </c>
      <c r="S48" s="380" t="s">
        <v>708</v>
      </c>
      <c r="T48" s="380" t="s">
        <v>708</v>
      </c>
      <c r="U48" s="380">
        <v>5</v>
      </c>
      <c r="V48" s="380">
        <v>5</v>
      </c>
      <c r="W48" s="380" t="s">
        <v>709</v>
      </c>
      <c r="X48" s="381">
        <v>138447</v>
      </c>
      <c r="Y48" s="380"/>
      <c r="Z48" s="380">
        <v>1</v>
      </c>
      <c r="AA48" s="381">
        <v>134848</v>
      </c>
      <c r="AB48" s="381">
        <v>134848</v>
      </c>
      <c r="AC48" s="380" t="s">
        <v>709</v>
      </c>
      <c r="AD48" s="381">
        <v>161818</v>
      </c>
      <c r="AE48" s="381">
        <v>0</v>
      </c>
      <c r="AF48" s="383" t="s">
        <v>710</v>
      </c>
      <c r="AG48" s="380" t="s">
        <v>711</v>
      </c>
      <c r="AH48" s="380" t="s">
        <v>712</v>
      </c>
      <c r="AI48" s="380" t="s">
        <v>712</v>
      </c>
      <c r="AJ48" s="380" t="s">
        <v>713</v>
      </c>
      <c r="AK48" s="380" t="s">
        <v>714</v>
      </c>
      <c r="AL48" s="379"/>
      <c r="AM48" s="379"/>
      <c r="AN48" s="379"/>
      <c r="AO48" s="379"/>
      <c r="AP48" s="380" t="s">
        <v>715</v>
      </c>
      <c r="AQ48" s="380" t="s">
        <v>716</v>
      </c>
      <c r="AR48" s="380" t="s">
        <v>717</v>
      </c>
      <c r="AS48" s="380" t="s">
        <v>718</v>
      </c>
      <c r="AT48" s="380" t="s">
        <v>719</v>
      </c>
      <c r="AU48" s="379"/>
      <c r="AV48" s="326" t="s">
        <v>747</v>
      </c>
      <c r="AW48" s="353">
        <v>161.81800000000001</v>
      </c>
      <c r="AX48" s="19">
        <v>161.81800000000001</v>
      </c>
    </row>
    <row r="49" spans="1:48" x14ac:dyDescent="0.25">
      <c r="A49" s="379"/>
      <c r="B49" s="379"/>
      <c r="C49" s="379"/>
      <c r="D49" s="379"/>
      <c r="E49" s="379"/>
      <c r="F49" s="379"/>
      <c r="G49" s="379"/>
      <c r="H49" s="379"/>
      <c r="I49" s="379"/>
      <c r="J49" s="379"/>
      <c r="K49" s="379"/>
      <c r="L49" s="379"/>
      <c r="M49" s="379"/>
      <c r="N49" s="379"/>
      <c r="O49" s="379"/>
      <c r="P49" s="379"/>
      <c r="Q49" s="379"/>
      <c r="R49" s="379"/>
      <c r="S49" s="379"/>
      <c r="T49" s="379"/>
      <c r="U49" s="379"/>
      <c r="V49" s="379"/>
      <c r="W49" s="380" t="s">
        <v>720</v>
      </c>
      <c r="X49" s="381">
        <v>138458</v>
      </c>
      <c r="Y49" s="380"/>
      <c r="Z49" s="379"/>
      <c r="AA49" s="381">
        <v>138458</v>
      </c>
      <c r="AB49" s="379"/>
      <c r="AC49" s="379"/>
      <c r="AD49" s="379"/>
      <c r="AE49" s="379"/>
      <c r="AF49" s="379"/>
      <c r="AG49" s="379"/>
      <c r="AH49" s="379"/>
      <c r="AI49" s="379"/>
      <c r="AJ49" s="379"/>
      <c r="AK49" s="379"/>
      <c r="AL49" s="379"/>
      <c r="AM49" s="379"/>
      <c r="AN49" s="379"/>
      <c r="AO49" s="379"/>
      <c r="AP49" s="379"/>
      <c r="AQ49" s="379"/>
      <c r="AR49" s="379"/>
      <c r="AS49" s="379"/>
      <c r="AT49" s="379"/>
      <c r="AU49" s="379"/>
      <c r="AV49" s="379"/>
    </row>
    <row r="50" spans="1:48" x14ac:dyDescent="0.25">
      <c r="A50" s="379"/>
      <c r="B50" s="379"/>
      <c r="C50" s="379"/>
      <c r="D50" s="379"/>
      <c r="E50" s="379"/>
      <c r="F50" s="379"/>
      <c r="G50" s="379"/>
      <c r="H50" s="379"/>
      <c r="I50" s="379"/>
      <c r="J50" s="379"/>
      <c r="K50" s="379"/>
      <c r="L50" s="379"/>
      <c r="M50" s="379"/>
      <c r="N50" s="379"/>
      <c r="O50" s="379"/>
      <c r="P50" s="379"/>
      <c r="Q50" s="379"/>
      <c r="R50" s="379"/>
      <c r="S50" s="379"/>
      <c r="T50" s="379"/>
      <c r="U50" s="379"/>
      <c r="V50" s="379"/>
      <c r="W50" s="380" t="s">
        <v>721</v>
      </c>
      <c r="X50" s="381">
        <v>0</v>
      </c>
      <c r="Y50" s="380" t="s">
        <v>721</v>
      </c>
      <c r="Z50" s="379"/>
      <c r="AA50" s="379"/>
      <c r="AB50" s="379"/>
      <c r="AC50" s="379"/>
      <c r="AD50" s="379"/>
      <c r="AE50" s="379"/>
      <c r="AF50" s="379"/>
      <c r="AG50" s="379"/>
      <c r="AH50" s="379"/>
      <c r="AI50" s="379"/>
      <c r="AJ50" s="379"/>
      <c r="AK50" s="379"/>
      <c r="AL50" s="379"/>
      <c r="AM50" s="379"/>
      <c r="AN50" s="379"/>
      <c r="AO50" s="379"/>
      <c r="AP50" s="379"/>
      <c r="AQ50" s="379"/>
      <c r="AR50" s="379"/>
      <c r="AS50" s="379"/>
      <c r="AT50" s="379"/>
      <c r="AU50" s="379"/>
      <c r="AV50" s="379"/>
    </row>
    <row r="51" spans="1:48" x14ac:dyDescent="0.25">
      <c r="A51" s="379"/>
      <c r="B51" s="379"/>
      <c r="C51" s="379"/>
      <c r="D51" s="379"/>
      <c r="E51" s="379"/>
      <c r="F51" s="379"/>
      <c r="G51" s="379"/>
      <c r="H51" s="379"/>
      <c r="I51" s="379"/>
      <c r="J51" s="379"/>
      <c r="K51" s="379"/>
      <c r="L51" s="379"/>
      <c r="M51" s="379"/>
      <c r="N51" s="379"/>
      <c r="O51" s="379"/>
      <c r="P51" s="379"/>
      <c r="Q51" s="379"/>
      <c r="R51" s="379"/>
      <c r="S51" s="379"/>
      <c r="T51" s="379"/>
      <c r="U51" s="379"/>
      <c r="V51" s="379"/>
      <c r="W51" s="380" t="s">
        <v>722</v>
      </c>
      <c r="X51" s="381">
        <v>0</v>
      </c>
      <c r="Y51" s="380" t="s">
        <v>722</v>
      </c>
      <c r="Z51" s="379"/>
      <c r="AA51" s="379"/>
      <c r="AB51" s="379"/>
      <c r="AC51" s="379"/>
      <c r="AD51" s="379"/>
      <c r="AE51" s="379"/>
      <c r="AF51" s="379"/>
      <c r="AG51" s="379"/>
      <c r="AH51" s="379"/>
      <c r="AI51" s="379"/>
      <c r="AJ51" s="379"/>
      <c r="AK51" s="379"/>
      <c r="AL51" s="379"/>
      <c r="AM51" s="379"/>
      <c r="AN51" s="379"/>
      <c r="AO51" s="379"/>
      <c r="AP51" s="379"/>
      <c r="AQ51" s="379"/>
      <c r="AR51" s="379"/>
      <c r="AS51" s="379"/>
      <c r="AT51" s="379"/>
      <c r="AU51" s="379"/>
      <c r="AV51" s="379"/>
    </row>
    <row r="52" spans="1:48" x14ac:dyDescent="0.25">
      <c r="A52" s="379"/>
      <c r="B52" s="379"/>
      <c r="C52" s="379"/>
      <c r="D52" s="379"/>
      <c r="E52" s="379"/>
      <c r="F52" s="379"/>
      <c r="G52" s="379"/>
      <c r="H52" s="379"/>
      <c r="I52" s="379"/>
      <c r="J52" s="379"/>
      <c r="K52" s="379"/>
      <c r="L52" s="379"/>
      <c r="M52" s="379"/>
      <c r="N52" s="379"/>
      <c r="O52" s="379"/>
      <c r="P52" s="379"/>
      <c r="Q52" s="379"/>
      <c r="R52" s="379"/>
      <c r="S52" s="379"/>
      <c r="T52" s="379"/>
      <c r="U52" s="379"/>
      <c r="V52" s="379"/>
      <c r="W52" s="380" t="s">
        <v>723</v>
      </c>
      <c r="X52" s="381">
        <v>0</v>
      </c>
      <c r="Y52" s="380" t="s">
        <v>723</v>
      </c>
      <c r="Z52" s="379"/>
      <c r="AA52" s="379"/>
      <c r="AB52" s="379"/>
      <c r="AC52" s="379"/>
      <c r="AD52" s="379"/>
      <c r="AE52" s="379"/>
      <c r="AF52" s="379"/>
      <c r="AG52" s="379"/>
      <c r="AH52" s="379"/>
      <c r="AI52" s="379"/>
      <c r="AJ52" s="379"/>
      <c r="AK52" s="379"/>
      <c r="AL52" s="379"/>
      <c r="AM52" s="379"/>
      <c r="AN52" s="379"/>
      <c r="AO52" s="379"/>
      <c r="AP52" s="379"/>
      <c r="AQ52" s="379"/>
      <c r="AR52" s="379"/>
      <c r="AS52" s="379"/>
      <c r="AT52" s="379"/>
      <c r="AU52" s="379"/>
      <c r="AV52" s="379"/>
    </row>
  </sheetData>
  <autoFilter ref="A25:AV5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2"/>
  <sheetViews>
    <sheetView topLeftCell="A20" zoomScale="85" zoomScaleNormal="85" workbookViewId="0">
      <selection activeCell="B29" sqref="B29"/>
    </sheetView>
  </sheetViews>
  <sheetFormatPr defaultRowHeight="15" x14ac:dyDescent="0.25"/>
  <cols>
    <col min="1" max="1" width="58.7109375" style="174" customWidth="1"/>
    <col min="2" max="2" width="35.7109375" style="174" customWidth="1"/>
    <col min="3" max="16384" width="9.140625" style="174"/>
  </cols>
  <sheetData>
    <row r="1" spans="1:2" ht="18.75" x14ac:dyDescent="0.25">
      <c r="B1" s="35" t="s">
        <v>69</v>
      </c>
    </row>
    <row r="2" spans="1:2" ht="18.75" x14ac:dyDescent="0.3">
      <c r="B2" s="15" t="s">
        <v>10</v>
      </c>
    </row>
    <row r="3" spans="1:2" ht="18.75" x14ac:dyDescent="0.3">
      <c r="B3" s="15" t="s">
        <v>589</v>
      </c>
    </row>
    <row r="5" spans="1:2" ht="18.75" x14ac:dyDescent="0.3">
      <c r="A5" s="506" t="str">
        <f>'1. паспорт местоположение'!A5:C5</f>
        <v>Год раскрытия информации: 2022 год</v>
      </c>
      <c r="B5" s="506"/>
    </row>
    <row r="6" spans="1:2" ht="18.75" x14ac:dyDescent="0.3">
      <c r="A6" s="207"/>
      <c r="B6" s="207"/>
    </row>
    <row r="7" spans="1:2" ht="18.75" x14ac:dyDescent="0.25">
      <c r="A7" s="403" t="s">
        <v>9</v>
      </c>
      <c r="B7" s="403"/>
    </row>
    <row r="8" spans="1:2" ht="18.75" x14ac:dyDescent="0.25">
      <c r="A8" s="107"/>
      <c r="B8" s="107"/>
    </row>
    <row r="9" spans="1:2" ht="15.75" x14ac:dyDescent="0.25">
      <c r="A9" s="507" t="str">
        <f>'1. паспорт местоположение'!A9:C9</f>
        <v>АО "Россети Тюмень"</v>
      </c>
      <c r="B9" s="507"/>
    </row>
    <row r="10" spans="1:2" ht="18.75" x14ac:dyDescent="0.25">
      <c r="A10" s="504" t="s">
        <v>8</v>
      </c>
      <c r="B10" s="504"/>
    </row>
    <row r="11" spans="1:2" ht="18.75" x14ac:dyDescent="0.25">
      <c r="A11" s="107"/>
      <c r="B11" s="107"/>
    </row>
    <row r="12" spans="1:2" ht="15.75" x14ac:dyDescent="0.25">
      <c r="A12" s="508" t="str">
        <f>'1. паспорт местоположение'!A12:C12</f>
        <v>F_TP1100.PS.0015</v>
      </c>
      <c r="B12" s="508"/>
    </row>
    <row r="13" spans="1:2" ht="18.75" x14ac:dyDescent="0.25">
      <c r="A13" s="504" t="s">
        <v>7</v>
      </c>
      <c r="B13" s="504"/>
    </row>
    <row r="14" spans="1:2" ht="18.75" x14ac:dyDescent="0.25">
      <c r="A14" s="175"/>
      <c r="B14" s="175"/>
    </row>
    <row r="15" spans="1:2" ht="15.75" x14ac:dyDescent="0.25">
      <c r="A15" s="503" t="str">
        <f>'1. паспорт местоположение'!A15:C15</f>
        <v>Реконструкция ПС 110/35/6 кВ "Технолог"</v>
      </c>
      <c r="B15" s="503"/>
    </row>
    <row r="16" spans="1:2" ht="18.75" x14ac:dyDescent="0.25">
      <c r="A16" s="504" t="s">
        <v>6</v>
      </c>
      <c r="B16" s="504"/>
    </row>
    <row r="17" spans="1:2" ht="15.75" x14ac:dyDescent="0.25">
      <c r="A17" s="186"/>
      <c r="B17" s="187"/>
    </row>
    <row r="18" spans="1:2" ht="30" customHeight="1" x14ac:dyDescent="0.25">
      <c r="A18" s="505" t="s">
        <v>438</v>
      </c>
      <c r="B18" s="505"/>
    </row>
    <row r="19" spans="1:2" ht="15.75" thickBot="1" x14ac:dyDescent="0.3"/>
    <row r="20" spans="1:2" ht="30" customHeight="1" x14ac:dyDescent="0.25">
      <c r="A20" s="188" t="s">
        <v>590</v>
      </c>
      <c r="B20" s="189" t="s">
        <v>591</v>
      </c>
    </row>
    <row r="21" spans="1:2" ht="28.5" x14ac:dyDescent="0.25">
      <c r="A21" s="190" t="s">
        <v>327</v>
      </c>
      <c r="B21" s="299" t="s">
        <v>615</v>
      </c>
    </row>
    <row r="22" spans="1:2" x14ac:dyDescent="0.25">
      <c r="A22" s="190" t="s">
        <v>293</v>
      </c>
      <c r="B22" s="300" t="s">
        <v>592</v>
      </c>
    </row>
    <row r="23" spans="1:2" x14ac:dyDescent="0.25">
      <c r="A23" s="190" t="s">
        <v>328</v>
      </c>
      <c r="B23" s="179"/>
    </row>
    <row r="24" spans="1:2" x14ac:dyDescent="0.25">
      <c r="A24" s="191" t="s">
        <v>329</v>
      </c>
      <c r="B24" s="299">
        <v>2022</v>
      </c>
    </row>
    <row r="25" spans="1:2" ht="28.5" x14ac:dyDescent="0.25">
      <c r="A25" s="191" t="s">
        <v>330</v>
      </c>
      <c r="B25" s="179" t="s">
        <v>735</v>
      </c>
    </row>
    <row r="26" spans="1:2" ht="28.5" x14ac:dyDescent="0.25">
      <c r="A26" s="176" t="s">
        <v>593</v>
      </c>
      <c r="B26" s="177">
        <v>315.16699999999997</v>
      </c>
    </row>
    <row r="27" spans="1:2" ht="30" x14ac:dyDescent="0.25">
      <c r="A27" s="178" t="s">
        <v>331</v>
      </c>
      <c r="B27" s="329" t="s">
        <v>726</v>
      </c>
    </row>
    <row r="28" spans="1:2" ht="28.5" x14ac:dyDescent="0.25">
      <c r="A28" s="176" t="s">
        <v>332</v>
      </c>
      <c r="B28" s="385">
        <f>B32+B36+B40+B44+B54+B58</f>
        <v>273.22200000000004</v>
      </c>
    </row>
    <row r="29" spans="1:2" ht="28.5" x14ac:dyDescent="0.25">
      <c r="A29" s="386" t="s">
        <v>333</v>
      </c>
      <c r="B29" s="387">
        <v>273.22199999999998</v>
      </c>
    </row>
    <row r="30" spans="1:2" x14ac:dyDescent="0.25">
      <c r="A30" s="178" t="s">
        <v>334</v>
      </c>
      <c r="B30" s="179"/>
    </row>
    <row r="31" spans="1:2" ht="30" customHeight="1" thickBot="1" x14ac:dyDescent="0.3">
      <c r="A31" s="180" t="s">
        <v>552</v>
      </c>
      <c r="B31" s="181">
        <v>267.22300000000001</v>
      </c>
    </row>
    <row r="32" spans="1:2" s="172" customFormat="1" ht="45" customHeight="1" x14ac:dyDescent="0.25">
      <c r="A32" s="182" t="s">
        <v>553</v>
      </c>
      <c r="B32" s="347">
        <v>14.621</v>
      </c>
    </row>
    <row r="33" spans="1:2" s="172" customFormat="1" x14ac:dyDescent="0.25">
      <c r="A33" s="183" t="s">
        <v>335</v>
      </c>
      <c r="B33" s="345">
        <v>4.6399999999999997</v>
      </c>
    </row>
    <row r="34" spans="1:2" s="172" customFormat="1" x14ac:dyDescent="0.25">
      <c r="A34" s="183" t="s">
        <v>336</v>
      </c>
      <c r="B34" s="346">
        <v>14.621</v>
      </c>
    </row>
    <row r="35" spans="1:2" s="172" customFormat="1" x14ac:dyDescent="0.25">
      <c r="A35" s="183" t="s">
        <v>337</v>
      </c>
      <c r="B35" s="346">
        <v>12.39</v>
      </c>
    </row>
    <row r="36" spans="1:2" s="172" customFormat="1" ht="45" customHeight="1" x14ac:dyDescent="0.25">
      <c r="A36" s="182" t="s">
        <v>554</v>
      </c>
      <c r="B36" s="347">
        <v>4.5019999999999998</v>
      </c>
    </row>
    <row r="37" spans="1:2" s="172" customFormat="1" x14ac:dyDescent="0.25">
      <c r="A37" s="183" t="s">
        <v>335</v>
      </c>
      <c r="B37" s="345">
        <v>1.43</v>
      </c>
    </row>
    <row r="38" spans="1:2" s="172" customFormat="1" x14ac:dyDescent="0.25">
      <c r="A38" s="183" t="s">
        <v>336</v>
      </c>
      <c r="B38" s="346">
        <v>4.5019999999999998</v>
      </c>
    </row>
    <row r="39" spans="1:2" s="172" customFormat="1" x14ac:dyDescent="0.25">
      <c r="A39" s="183" t="s">
        <v>337</v>
      </c>
      <c r="B39" s="346">
        <v>3.7519999999999998</v>
      </c>
    </row>
    <row r="40" spans="1:2" s="172" customFormat="1" ht="45" customHeight="1" x14ac:dyDescent="0.25">
      <c r="A40" s="182" t="s">
        <v>588</v>
      </c>
      <c r="B40" s="347">
        <v>95.518000000000001</v>
      </c>
    </row>
    <row r="41" spans="1:2" s="172" customFormat="1" x14ac:dyDescent="0.25">
      <c r="A41" s="183" t="s">
        <v>335</v>
      </c>
      <c r="B41" s="345">
        <v>30.31</v>
      </c>
    </row>
    <row r="42" spans="1:2" s="172" customFormat="1" x14ac:dyDescent="0.25">
      <c r="A42" s="183" t="s">
        <v>336</v>
      </c>
      <c r="B42" s="346">
        <v>95.518000000000001</v>
      </c>
    </row>
    <row r="43" spans="1:2" s="172" customFormat="1" x14ac:dyDescent="0.25">
      <c r="A43" s="183" t="s">
        <v>337</v>
      </c>
      <c r="B43" s="346">
        <v>80.945999999999998</v>
      </c>
    </row>
    <row r="44" spans="1:2" s="172" customFormat="1" ht="45" customHeight="1" x14ac:dyDescent="0.25">
      <c r="A44" s="388" t="s">
        <v>702</v>
      </c>
      <c r="B44" s="389">
        <v>152.58199999999999</v>
      </c>
    </row>
    <row r="45" spans="1:2" s="172" customFormat="1" x14ac:dyDescent="0.25">
      <c r="A45" s="183" t="s">
        <v>335</v>
      </c>
      <c r="B45" s="345">
        <v>48.41</v>
      </c>
    </row>
    <row r="46" spans="1:2" s="172" customFormat="1" x14ac:dyDescent="0.25">
      <c r="A46" s="183" t="s">
        <v>336</v>
      </c>
      <c r="B46" s="346">
        <v>152.578</v>
      </c>
    </row>
    <row r="47" spans="1:2" s="172" customFormat="1" x14ac:dyDescent="0.25">
      <c r="A47" s="183" t="s">
        <v>337</v>
      </c>
      <c r="B47" s="346">
        <v>127.148</v>
      </c>
    </row>
    <row r="48" spans="1:2" ht="45" customHeight="1" thickBot="1" x14ac:dyDescent="0.3">
      <c r="A48" s="180" t="s">
        <v>563</v>
      </c>
      <c r="B48" s="181">
        <v>0</v>
      </c>
    </row>
    <row r="49" spans="1:2" s="172" customFormat="1" ht="30" customHeight="1" x14ac:dyDescent="0.25">
      <c r="A49" s="183" t="s">
        <v>617</v>
      </c>
      <c r="B49" s="184" t="s">
        <v>468</v>
      </c>
    </row>
    <row r="50" spans="1:2" s="172" customFormat="1" x14ac:dyDescent="0.25">
      <c r="A50" s="183" t="s">
        <v>335</v>
      </c>
      <c r="B50" s="184" t="s">
        <v>468</v>
      </c>
    </row>
    <row r="51" spans="1:2" s="172" customFormat="1" x14ac:dyDescent="0.25">
      <c r="A51" s="183" t="s">
        <v>336</v>
      </c>
      <c r="B51" s="184" t="s">
        <v>468</v>
      </c>
    </row>
    <row r="52" spans="1:2" s="172" customFormat="1" x14ac:dyDescent="0.25">
      <c r="A52" s="183" t="s">
        <v>337</v>
      </c>
      <c r="B52" s="184" t="s">
        <v>468</v>
      </c>
    </row>
    <row r="53" spans="1:2" ht="30" customHeight="1" thickBot="1" x14ac:dyDescent="0.3">
      <c r="A53" s="180" t="s">
        <v>555</v>
      </c>
      <c r="B53" s="181">
        <v>5.9989999999999997</v>
      </c>
    </row>
    <row r="54" spans="1:2" s="172" customFormat="1" ht="45" customHeight="1" x14ac:dyDescent="0.25">
      <c r="A54" s="182" t="s">
        <v>564</v>
      </c>
      <c r="B54" s="350">
        <v>1.238</v>
      </c>
    </row>
    <row r="55" spans="1:2" s="172" customFormat="1" x14ac:dyDescent="0.25">
      <c r="A55" s="183" t="s">
        <v>335</v>
      </c>
      <c r="B55" s="348">
        <v>0.39</v>
      </c>
    </row>
    <row r="56" spans="1:2" s="172" customFormat="1" x14ac:dyDescent="0.25">
      <c r="A56" s="183" t="s">
        <v>336</v>
      </c>
      <c r="B56" s="349">
        <v>1.238</v>
      </c>
    </row>
    <row r="57" spans="1:2" s="172" customFormat="1" x14ac:dyDescent="0.25">
      <c r="A57" s="183" t="s">
        <v>337</v>
      </c>
      <c r="B57" s="349">
        <v>1.0489999999999999</v>
      </c>
    </row>
    <row r="58" spans="1:2" s="172" customFormat="1" ht="45" customHeight="1" x14ac:dyDescent="0.25">
      <c r="A58" s="182" t="s">
        <v>556</v>
      </c>
      <c r="B58" s="350">
        <v>4.7610000000000001</v>
      </c>
    </row>
    <row r="59" spans="1:2" s="172" customFormat="1" x14ac:dyDescent="0.25">
      <c r="A59" s="183" t="s">
        <v>335</v>
      </c>
      <c r="B59" s="348">
        <v>1.51</v>
      </c>
    </row>
    <row r="60" spans="1:2" s="172" customFormat="1" x14ac:dyDescent="0.25">
      <c r="A60" s="183" t="s">
        <v>336</v>
      </c>
      <c r="B60" s="349">
        <v>4.6440000000000001</v>
      </c>
    </row>
    <row r="61" spans="1:2" s="172" customFormat="1" x14ac:dyDescent="0.25">
      <c r="A61" s="183" t="s">
        <v>337</v>
      </c>
      <c r="B61" s="349">
        <v>3.9670000000000001</v>
      </c>
    </row>
    <row r="62" spans="1:2" ht="30" customHeight="1" thickBot="1" x14ac:dyDescent="0.3">
      <c r="A62" s="180" t="s">
        <v>338</v>
      </c>
      <c r="B62" s="185" t="s">
        <v>468</v>
      </c>
    </row>
    <row r="63" spans="1:2" s="172" customFormat="1" x14ac:dyDescent="0.25">
      <c r="A63" s="183" t="s">
        <v>334</v>
      </c>
      <c r="B63" s="184" t="s">
        <v>468</v>
      </c>
    </row>
    <row r="64" spans="1:2" s="172" customFormat="1" x14ac:dyDescent="0.25">
      <c r="A64" s="183" t="s">
        <v>565</v>
      </c>
      <c r="B64" s="184" t="s">
        <v>468</v>
      </c>
    </row>
    <row r="65" spans="1:2" s="172" customFormat="1" x14ac:dyDescent="0.25">
      <c r="A65" s="183" t="s">
        <v>566</v>
      </c>
      <c r="B65" s="184" t="s">
        <v>468</v>
      </c>
    </row>
    <row r="66" spans="1:2" s="172" customFormat="1" ht="30" customHeight="1" x14ac:dyDescent="0.25">
      <c r="A66" s="183" t="s">
        <v>567</v>
      </c>
      <c r="B66" s="184" t="s">
        <v>468</v>
      </c>
    </row>
    <row r="67" spans="1:2" ht="15.75" thickBot="1" x14ac:dyDescent="0.3">
      <c r="A67" s="180" t="s">
        <v>339</v>
      </c>
      <c r="B67" s="351">
        <v>89.69</v>
      </c>
    </row>
    <row r="68" spans="1:2" ht="15.75" thickBot="1" x14ac:dyDescent="0.3">
      <c r="A68" s="180" t="s">
        <v>340</v>
      </c>
      <c r="B68" s="352">
        <v>282.65800000000002</v>
      </c>
    </row>
    <row r="69" spans="1:2" ht="15.75" thickBot="1" x14ac:dyDescent="0.3">
      <c r="A69" s="180" t="s">
        <v>341</v>
      </c>
      <c r="B69" s="351">
        <v>90.93</v>
      </c>
    </row>
    <row r="70" spans="1:2" ht="15.75" thickBot="1" x14ac:dyDescent="0.3">
      <c r="A70" s="180" t="s">
        <v>342</v>
      </c>
      <c r="B70" s="352">
        <v>238.80699999999999</v>
      </c>
    </row>
    <row r="71" spans="1:2" ht="15.75" thickBot="1" x14ac:dyDescent="0.3">
      <c r="A71" s="180" t="s">
        <v>343</v>
      </c>
      <c r="B71" s="185" t="s">
        <v>468</v>
      </c>
    </row>
    <row r="72" spans="1:2" s="172" customFormat="1" ht="30" customHeight="1" x14ac:dyDescent="0.25">
      <c r="A72" s="183" t="s">
        <v>344</v>
      </c>
      <c r="B72" s="184" t="s">
        <v>618</v>
      </c>
    </row>
    <row r="73" spans="1:2" s="172" customFormat="1" ht="30" customHeight="1" x14ac:dyDescent="0.25">
      <c r="A73" s="183" t="s">
        <v>345</v>
      </c>
      <c r="B73" s="184" t="s">
        <v>568</v>
      </c>
    </row>
    <row r="74" spans="1:2" s="172" customFormat="1" ht="30" x14ac:dyDescent="0.25">
      <c r="A74" s="183" t="s">
        <v>346</v>
      </c>
      <c r="B74" s="184" t="s">
        <v>703</v>
      </c>
    </row>
    <row r="75" spans="1:2" s="172" customFormat="1" x14ac:dyDescent="0.25">
      <c r="A75" s="183" t="s">
        <v>347</v>
      </c>
      <c r="B75" s="184" t="s">
        <v>468</v>
      </c>
    </row>
    <row r="76" spans="1:2" ht="30" customHeight="1" thickBot="1" x14ac:dyDescent="0.3">
      <c r="A76" s="180" t="s">
        <v>348</v>
      </c>
      <c r="B76" s="185" t="s">
        <v>468</v>
      </c>
    </row>
    <row r="77" spans="1:2" ht="30" customHeight="1" thickBot="1" x14ac:dyDescent="0.3">
      <c r="A77" s="180" t="s">
        <v>349</v>
      </c>
      <c r="B77" s="185">
        <v>18</v>
      </c>
    </row>
    <row r="78" spans="1:2" s="172" customFormat="1" x14ac:dyDescent="0.25">
      <c r="A78" s="183" t="s">
        <v>334</v>
      </c>
      <c r="B78" s="184" t="s">
        <v>468</v>
      </c>
    </row>
    <row r="79" spans="1:2" s="172" customFormat="1" x14ac:dyDescent="0.25">
      <c r="A79" s="183" t="s">
        <v>569</v>
      </c>
      <c r="B79" s="184">
        <v>6</v>
      </c>
    </row>
    <row r="80" spans="1:2" s="172" customFormat="1" x14ac:dyDescent="0.25">
      <c r="A80" s="183" t="s">
        <v>570</v>
      </c>
      <c r="B80" s="184">
        <v>12</v>
      </c>
    </row>
    <row r="81" spans="1:2" ht="225.75" thickBot="1" x14ac:dyDescent="0.3">
      <c r="A81" s="180" t="s">
        <v>350</v>
      </c>
      <c r="B81" s="340" t="s">
        <v>727</v>
      </c>
    </row>
    <row r="82" spans="1:2" ht="15.75" thickBot="1" x14ac:dyDescent="0.3">
      <c r="A82" s="180" t="s">
        <v>351</v>
      </c>
      <c r="B82" s="185" t="s">
        <v>468</v>
      </c>
    </row>
    <row r="83" spans="1:2" s="172" customFormat="1" x14ac:dyDescent="0.25">
      <c r="A83" s="183" t="s">
        <v>571</v>
      </c>
      <c r="B83" s="327">
        <v>43722</v>
      </c>
    </row>
    <row r="84" spans="1:2" s="172" customFormat="1" x14ac:dyDescent="0.25">
      <c r="A84" s="183" t="s">
        <v>572</v>
      </c>
      <c r="B84" s="184" t="s">
        <v>320</v>
      </c>
    </row>
    <row r="85" spans="1:2" s="172" customFormat="1" x14ac:dyDescent="0.25">
      <c r="A85" s="183" t="s">
        <v>573</v>
      </c>
      <c r="B85" s="184" t="s">
        <v>320</v>
      </c>
    </row>
    <row r="86" spans="1:2" ht="30" customHeight="1" thickBot="1" x14ac:dyDescent="0.3">
      <c r="A86" s="180" t="s">
        <v>352</v>
      </c>
      <c r="B86" s="328" t="s">
        <v>725</v>
      </c>
    </row>
    <row r="87" spans="1:2" ht="30" customHeight="1" thickBot="1" x14ac:dyDescent="0.3">
      <c r="A87" s="180" t="s">
        <v>353</v>
      </c>
      <c r="B87" s="185" t="s">
        <v>468</v>
      </c>
    </row>
    <row r="88" spans="1:2" s="172" customFormat="1" x14ac:dyDescent="0.25">
      <c r="A88" s="183" t="s">
        <v>574</v>
      </c>
      <c r="B88" s="184" t="s">
        <v>468</v>
      </c>
    </row>
    <row r="89" spans="1:2" s="172" customFormat="1" ht="30" customHeight="1" x14ac:dyDescent="0.25">
      <c r="A89" s="183" t="s">
        <v>575</v>
      </c>
      <c r="B89" s="184" t="s">
        <v>468</v>
      </c>
    </row>
    <row r="90" spans="1:2" s="172" customFormat="1" x14ac:dyDescent="0.25">
      <c r="A90" s="183" t="s">
        <v>576</v>
      </c>
      <c r="B90" s="184" t="s">
        <v>468</v>
      </c>
    </row>
    <row r="91" spans="1:2" s="172" customFormat="1" x14ac:dyDescent="0.25">
      <c r="A91" s="183" t="s">
        <v>577</v>
      </c>
      <c r="B91" s="184" t="s">
        <v>468</v>
      </c>
    </row>
    <row r="92" spans="1:2" s="172" customFormat="1" x14ac:dyDescent="0.25">
      <c r="A92" s="183" t="s">
        <v>594</v>
      </c>
      <c r="B92" s="184" t="s">
        <v>468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'6.2. Паспорт фин осв ввод '!LINE16</vt:lpstr>
      <vt:lpstr>LINE16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2016-05-10T09:06:45Z</cp:lastPrinted>
  <dcterms:created xsi:type="dcterms:W3CDTF">2015-08-16T15:31:05Z</dcterms:created>
  <dcterms:modified xsi:type="dcterms:W3CDTF">2022-03-24T06:15:52Z</dcterms:modified>
</cp:coreProperties>
</file>